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공사\01. 개보수\44. 소아청소년과 외래 리모델링\공사\2. 계약요청\"/>
    </mc:Choice>
  </mc:AlternateContent>
  <xr:revisionPtr revIDLastSave="0" documentId="13_ncr:1_{A02521A7-DD8F-4063-B77A-8D4F7C08D2C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원가계산서" sheetId="8" r:id="rId1"/>
    <sheet name="공종별집계표" sheetId="7" r:id="rId2"/>
    <sheet name="공종별내역서" sheetId="6" r:id="rId3"/>
    <sheet name=" 공사설정 " sheetId="2" state="hidden" r:id="rId4"/>
    <sheet name="Sheet1" sheetId="1" state="hidden" r:id="rId5"/>
  </sheets>
  <definedNames>
    <definedName name="_xlnm.Print_Area" localSheetId="2">공종별내역서!$A$1:$M$147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8" l="1"/>
  <c r="J131" i="6"/>
  <c r="J127" i="6"/>
  <c r="J126" i="6"/>
  <c r="H125" i="6"/>
  <c r="H111" i="6"/>
  <c r="J111" i="6"/>
  <c r="J110" i="6"/>
  <c r="J113" i="6"/>
  <c r="J38" i="6"/>
  <c r="H38" i="6"/>
  <c r="J39" i="6"/>
  <c r="J61" i="6"/>
  <c r="J37" i="6"/>
  <c r="J5" i="6"/>
  <c r="J9" i="6"/>
  <c r="J80" i="6"/>
  <c r="J78" i="6"/>
  <c r="J77" i="6"/>
  <c r="F106" i="6"/>
  <c r="H106" i="6"/>
  <c r="J106" i="6"/>
  <c r="K106" i="6"/>
  <c r="F105" i="6"/>
  <c r="H105" i="6"/>
  <c r="J105" i="6"/>
  <c r="K105" i="6"/>
  <c r="F104" i="6"/>
  <c r="H104" i="6"/>
  <c r="J104" i="6"/>
  <c r="K104" i="6"/>
  <c r="F103" i="6"/>
  <c r="H103" i="6"/>
  <c r="J103" i="6"/>
  <c r="K103" i="6"/>
  <c r="J102" i="6"/>
  <c r="J101" i="6"/>
  <c r="H60" i="6"/>
  <c r="J60" i="6"/>
  <c r="H58" i="6"/>
  <c r="J58" i="6"/>
  <c r="H56" i="6"/>
  <c r="J56" i="6"/>
  <c r="H55" i="6"/>
  <c r="J55" i="6"/>
  <c r="F36" i="6"/>
  <c r="H36" i="6"/>
  <c r="J36" i="6"/>
  <c r="K36" i="6"/>
  <c r="H34" i="6"/>
  <c r="J34" i="6"/>
  <c r="H32" i="6"/>
  <c r="J32" i="6"/>
  <c r="H31" i="6"/>
  <c r="J31" i="6"/>
  <c r="F8" i="6"/>
  <c r="H8" i="6"/>
  <c r="J8" i="6"/>
  <c r="K8" i="6"/>
  <c r="F7" i="6"/>
  <c r="H7" i="6"/>
  <c r="J7" i="6"/>
  <c r="K7" i="6"/>
  <c r="J53" i="6" l="1"/>
  <c r="J29" i="6"/>
  <c r="H29" i="6"/>
  <c r="H53" i="6"/>
  <c r="H35" i="6"/>
  <c r="H59" i="6"/>
  <c r="H39" i="6"/>
  <c r="H110" i="6"/>
  <c r="H62" i="6"/>
  <c r="J10" i="6"/>
  <c r="J12" i="6"/>
  <c r="H102" i="6"/>
  <c r="J128" i="6"/>
  <c r="H6" i="6"/>
  <c r="J112" i="6"/>
  <c r="H126" i="6"/>
  <c r="H108" i="6"/>
  <c r="J6" i="6"/>
  <c r="H12" i="6"/>
  <c r="H11" i="6"/>
  <c r="H112" i="6"/>
  <c r="H131" i="6"/>
  <c r="J108" i="6"/>
  <c r="J129" i="6"/>
  <c r="J130" i="6"/>
  <c r="J11" i="6"/>
  <c r="J63" i="6"/>
  <c r="J125" i="6"/>
  <c r="J147" i="6"/>
  <c r="I13" i="7" s="1"/>
  <c r="J13" i="7" s="1"/>
  <c r="L106" i="6"/>
  <c r="L105" i="6"/>
  <c r="L104" i="6"/>
  <c r="L103" i="6"/>
  <c r="L36" i="6"/>
  <c r="L8" i="6"/>
  <c r="L7" i="6"/>
  <c r="H130" i="6"/>
  <c r="H129" i="6"/>
  <c r="H128" i="6"/>
  <c r="J109" i="6"/>
  <c r="H109" i="6"/>
  <c r="H127" i="6"/>
  <c r="H147" i="6" s="1"/>
  <c r="G13" i="7" s="1"/>
  <c r="H13" i="7" s="1"/>
  <c r="H107" i="6"/>
  <c r="J107" i="6"/>
  <c r="J123" i="6" s="1"/>
  <c r="I12" i="7" s="1"/>
  <c r="J12" i="7" s="1"/>
  <c r="H101" i="6"/>
  <c r="H63" i="6"/>
  <c r="J62" i="6"/>
  <c r="H10" i="6"/>
  <c r="H37" i="6"/>
  <c r="H5" i="6"/>
  <c r="H27" i="6" s="1"/>
  <c r="G7" i="7" s="1"/>
  <c r="H7" i="7" s="1"/>
  <c r="H80" i="6"/>
  <c r="J79" i="6"/>
  <c r="J99" i="6" s="1"/>
  <c r="I10" i="7" s="1"/>
  <c r="J10" i="7" s="1"/>
  <c r="H79" i="6"/>
  <c r="H78" i="6"/>
  <c r="F77" i="6"/>
  <c r="H61" i="6"/>
  <c r="H9" i="6"/>
  <c r="J27" i="6" l="1"/>
  <c r="I7" i="7" s="1"/>
  <c r="J7" i="7" s="1"/>
  <c r="K126" i="6"/>
  <c r="F126" i="6"/>
  <c r="L126" i="6" s="1"/>
  <c r="J30" i="6"/>
  <c r="J54" i="6"/>
  <c r="K77" i="6"/>
  <c r="H77" i="6"/>
  <c r="H99" i="6" s="1"/>
  <c r="G10" i="7" s="1"/>
  <c r="H10" i="7" s="1"/>
  <c r="F31" i="6"/>
  <c r="L31" i="6" s="1"/>
  <c r="K31" i="6"/>
  <c r="K58" i="6"/>
  <c r="F58" i="6"/>
  <c r="L58" i="6" s="1"/>
  <c r="K56" i="6"/>
  <c r="F56" i="6"/>
  <c r="L56" i="6" s="1"/>
  <c r="F63" i="6"/>
  <c r="L63" i="6" s="1"/>
  <c r="K63" i="6"/>
  <c r="K55" i="6"/>
  <c r="F55" i="6"/>
  <c r="L55" i="6" s="1"/>
  <c r="K34" i="6"/>
  <c r="F34" i="6"/>
  <c r="L34" i="6" s="1"/>
  <c r="F32" i="6"/>
  <c r="L32" i="6" s="1"/>
  <c r="K32" i="6"/>
  <c r="H113" i="6"/>
  <c r="H123" i="6" s="1"/>
  <c r="G12" i="7" s="1"/>
  <c r="H12" i="7" s="1"/>
  <c r="G11" i="7" s="1"/>
  <c r="H11" i="7" s="1"/>
  <c r="H54" i="6"/>
  <c r="H75" i="6" s="1"/>
  <c r="G9" i="7" s="1"/>
  <c r="H9" i="7" s="1"/>
  <c r="H30" i="6"/>
  <c r="H33" i="6"/>
  <c r="H51" i="6" s="1"/>
  <c r="G8" i="7" s="1"/>
  <c r="H8" i="7" s="1"/>
  <c r="H57" i="6"/>
  <c r="K129" i="6"/>
  <c r="F129" i="6"/>
  <c r="L129" i="6" s="1"/>
  <c r="J57" i="6"/>
  <c r="J33" i="6"/>
  <c r="F130" i="6"/>
  <c r="L130" i="6" s="1"/>
  <c r="K130" i="6"/>
  <c r="J59" i="6"/>
  <c r="J35" i="6"/>
  <c r="F60" i="6"/>
  <c r="L60" i="6" s="1"/>
  <c r="K60" i="6"/>
  <c r="I11" i="7"/>
  <c r="J11" i="7" s="1"/>
  <c r="G6" i="7" l="1"/>
  <c r="H6" i="7" s="1"/>
  <c r="G5" i="7" s="1"/>
  <c r="H5" i="7" s="1"/>
  <c r="F125" i="6"/>
  <c r="K125" i="6"/>
  <c r="F131" i="6"/>
  <c r="L131" i="6" s="1"/>
  <c r="K131" i="6"/>
  <c r="J51" i="6"/>
  <c r="I8" i="7" s="1"/>
  <c r="J8" i="7" s="1"/>
  <c r="I6" i="7" s="1"/>
  <c r="J6" i="7" s="1"/>
  <c r="I5" i="7" s="1"/>
  <c r="J5" i="7" s="1"/>
  <c r="J27" i="7" s="1"/>
  <c r="F9" i="6"/>
  <c r="L9" i="6" s="1"/>
  <c r="K9" i="6"/>
  <c r="F102" i="6"/>
  <c r="L102" i="6" s="1"/>
  <c r="K102" i="6"/>
  <c r="F78" i="6"/>
  <c r="K78" i="6"/>
  <c r="K39" i="6"/>
  <c r="F39" i="6"/>
  <c r="L39" i="6" s="1"/>
  <c r="L77" i="6"/>
  <c r="J75" i="6"/>
  <c r="I9" i="7" s="1"/>
  <c r="J9" i="7" s="1"/>
  <c r="H27" i="7" l="1"/>
  <c r="E8" i="8"/>
  <c r="E9" i="8" s="1"/>
  <c r="E10" i="8" s="1"/>
  <c r="K79" i="6"/>
  <c r="F79" i="6"/>
  <c r="L79" i="6" s="1"/>
  <c r="F127" i="6"/>
  <c r="L127" i="6" s="1"/>
  <c r="K127" i="6"/>
  <c r="K37" i="6"/>
  <c r="F37" i="6"/>
  <c r="L37" i="6" s="1"/>
  <c r="F128" i="6"/>
  <c r="L128" i="6" s="1"/>
  <c r="K128" i="6"/>
  <c r="F107" i="6"/>
  <c r="L107" i="6" s="1"/>
  <c r="K107" i="6"/>
  <c r="K80" i="6"/>
  <c r="F80" i="6"/>
  <c r="L80" i="6" s="1"/>
  <c r="F147" i="6"/>
  <c r="E13" i="7" s="1"/>
  <c r="L125" i="6"/>
  <c r="L147" i="6" s="1"/>
  <c r="F38" i="6"/>
  <c r="L38" i="6" s="1"/>
  <c r="K38" i="6"/>
  <c r="K33" i="6"/>
  <c r="F33" i="6"/>
  <c r="F108" i="6"/>
  <c r="L108" i="6" s="1"/>
  <c r="K108" i="6"/>
  <c r="F35" i="6"/>
  <c r="L35" i="6" s="1"/>
  <c r="K35" i="6"/>
  <c r="F57" i="6"/>
  <c r="L57" i="6" s="1"/>
  <c r="K57" i="6"/>
  <c r="K112" i="6"/>
  <c r="F112" i="6"/>
  <c r="L112" i="6" s="1"/>
  <c r="F10" i="6"/>
  <c r="L10" i="6" s="1"/>
  <c r="K10" i="6"/>
  <c r="L78" i="6"/>
  <c r="F99" i="6"/>
  <c r="E10" i="7" s="1"/>
  <c r="K59" i="6"/>
  <c r="F59" i="6"/>
  <c r="L59" i="6" s="1"/>
  <c r="F11" i="6"/>
  <c r="L11" i="6" s="1"/>
  <c r="K11" i="6"/>
  <c r="E13" i="8"/>
  <c r="E15" i="8" s="1"/>
  <c r="E14" i="8"/>
  <c r="E11" i="8"/>
  <c r="E18" i="8"/>
  <c r="E17" i="8"/>
  <c r="E12" i="8"/>
  <c r="L99" i="6" l="1"/>
  <c r="L33" i="6"/>
  <c r="F13" i="7"/>
  <c r="L13" i="7" s="1"/>
  <c r="K13" i="7"/>
  <c r="F110" i="6"/>
  <c r="K110" i="6"/>
  <c r="F113" i="6"/>
  <c r="L113" i="6" s="1"/>
  <c r="K113" i="6"/>
  <c r="K12" i="6"/>
  <c r="F12" i="6"/>
  <c r="L12" i="6" s="1"/>
  <c r="K61" i="6"/>
  <c r="F61" i="6"/>
  <c r="F5" i="6"/>
  <c r="K5" i="6"/>
  <c r="F10" i="7"/>
  <c r="L10" i="7" s="1"/>
  <c r="K10" i="7"/>
  <c r="F62" i="6"/>
  <c r="L62" i="6" s="1"/>
  <c r="K62" i="6"/>
  <c r="L61" i="6" l="1"/>
  <c r="K53" i="6"/>
  <c r="F53" i="6"/>
  <c r="L53" i="6" s="1"/>
  <c r="K101" i="6"/>
  <c r="F101" i="6"/>
  <c r="L101" i="6" s="1"/>
  <c r="L123" i="6" s="1"/>
  <c r="K109" i="6"/>
  <c r="F109" i="6"/>
  <c r="L109" i="6" s="1"/>
  <c r="F111" i="6"/>
  <c r="L111" i="6" s="1"/>
  <c r="K111" i="6"/>
  <c r="F54" i="6"/>
  <c r="L54" i="6" s="1"/>
  <c r="K54" i="6"/>
  <c r="L110" i="6"/>
  <c r="L5" i="6"/>
  <c r="K30" i="6"/>
  <c r="F30" i="6"/>
  <c r="L30" i="6" s="1"/>
  <c r="F29" i="6"/>
  <c r="K29" i="6"/>
  <c r="L75" i="6" l="1"/>
  <c r="F123" i="6"/>
  <c r="E12" i="7" s="1"/>
  <c r="F12" i="7" s="1"/>
  <c r="F6" i="6"/>
  <c r="K6" i="6"/>
  <c r="L29" i="6"/>
  <c r="L51" i="6" s="1"/>
  <c r="F51" i="6"/>
  <c r="E8" i="7" s="1"/>
  <c r="F75" i="6"/>
  <c r="E9" i="7" s="1"/>
  <c r="K12" i="7" l="1"/>
  <c r="F8" i="7"/>
  <c r="L8" i="7" s="1"/>
  <c r="K8" i="7"/>
  <c r="L6" i="6"/>
  <c r="L27" i="6" s="1"/>
  <c r="F27" i="6"/>
  <c r="E7" i="7" s="1"/>
  <c r="F9" i="7"/>
  <c r="L9" i="7" s="1"/>
  <c r="K9" i="7"/>
  <c r="E11" i="7"/>
  <c r="L12" i="7"/>
  <c r="F7" i="7" l="1"/>
  <c r="K7" i="7"/>
  <c r="F11" i="7"/>
  <c r="L11" i="7" s="1"/>
  <c r="K11" i="7"/>
  <c r="L7" i="7" l="1"/>
  <c r="E6" i="7"/>
  <c r="F6" i="7" l="1"/>
  <c r="K6" i="7"/>
  <c r="E5" i="7" l="1"/>
  <c r="L6" i="7"/>
  <c r="K5" i="7" l="1"/>
  <c r="F5" i="7"/>
  <c r="L5" i="7" l="1"/>
  <c r="L27" i="7" s="1"/>
  <c r="F27" i="7"/>
  <c r="E4" i="8"/>
  <c r="E7" i="8" s="1"/>
  <c r="E16" i="8" s="1"/>
  <c r="E19" i="8" s="1"/>
  <c r="E20" i="8" s="1"/>
  <c r="E21" i="8" l="1"/>
  <c r="E24" i="8" s="1"/>
  <c r="E25" i="8" s="1"/>
  <c r="E26" i="8" s="1"/>
  <c r="E27" i="8" s="1"/>
</calcChain>
</file>

<file path=xl/sharedStrings.xml><?xml version="1.0" encoding="utf-8"?>
<sst xmlns="http://schemas.openxmlformats.org/spreadsheetml/2006/main" count="1141" uniqueCount="356">
  <si>
    <t>공 종 별 집 계 표</t>
  </si>
  <si>
    <t>[ 본관1층 소아청소년과 외래 리모델링 공사 (소방)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</si>
  <si>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</si>
  <si>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</si>
  <si>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</si>
  <si>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</si>
  <si>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</si>
  <si>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</si>
  <si>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</si>
  <si>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</si>
  <si>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</si>
  <si>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</si>
  <si>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</si>
  <si>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</si>
  <si>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</si>
  <si>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</si>
  <si>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</si>
  <si>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</si>
  <si>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</si>
  <si>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</si>
  <si>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</si>
  <si>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</si>
  <si>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</si>
  <si>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</si>
  <si>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</si>
  <si>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</si>
  <si>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</si>
  <si>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</si>
  <si>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</si>
  <si>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</si>
  <si>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</si>
  <si>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</si>
  <si>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</si>
  <si>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</si>
  <si>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</si>
  <si>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</si>
  <si>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</si>
  <si>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</si>
  <si>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</si>
  <si>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</si>
  <si>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</si>
  <si>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</si>
  <si>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</si>
  <si>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</si>
  <si>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</si>
  <si>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</si>
  <si>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</si>
  <si>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</si>
  <si>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</si>
  <si>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</si>
  <si>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</si>
  <si>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본관1층 소아청소년과 외래 리모델링 공사 (소방)</t>
  </si>
  <si>
    <t/>
  </si>
  <si>
    <t>01</t>
  </si>
  <si>
    <t>1.전기소방설비공사</t>
  </si>
  <si>
    <t>0101</t>
  </si>
  <si>
    <t>1-1.소방간선설비공사</t>
  </si>
  <si>
    <t>010101</t>
  </si>
  <si>
    <t>나사없는전선관 지지행거(단독)</t>
  </si>
  <si>
    <t>E31</t>
  </si>
  <si>
    <t>개소</t>
  </si>
  <si>
    <t>5267128566F2519DF6F8DA7095E42F</t>
  </si>
  <si>
    <t>T</t>
  </si>
  <si>
    <t>F</t>
  </si>
  <si>
    <t>0101015267128566F2519DF6F8DA7095E42F</t>
  </si>
  <si>
    <t>나사없는전선관</t>
  </si>
  <si>
    <t>M</t>
  </si>
  <si>
    <t>526712F5709C5C1286517000413FF7</t>
  </si>
  <si>
    <t>010101526712F5709C5C1286517000413FF7</t>
  </si>
  <si>
    <t>볼트고정식이음쇠-커플링</t>
  </si>
  <si>
    <t>개</t>
  </si>
  <si>
    <t>550362B53FF55450560C4FA03F8920461C7BB0</t>
  </si>
  <si>
    <t>010101550362B53FF55450560C4FA03F8920461C7BB0</t>
  </si>
  <si>
    <t>볼트고정식이음쇠-커넥터</t>
  </si>
  <si>
    <t>550362B53FF55450560C4FA03F8920461C7AAF</t>
  </si>
  <si>
    <t>010101550362B53FF55450560C4FA03F8920461C7AAF</t>
  </si>
  <si>
    <t>합성수지제가요전선관</t>
  </si>
  <si>
    <t>하이렉스-CD, 28㎜ (난연성)</t>
  </si>
  <si>
    <t>5267128566F25197566E82B0A8DB03</t>
  </si>
  <si>
    <t>0101015267128566F25197566E82B0A8DB03</t>
  </si>
  <si>
    <t>풀박스</t>
  </si>
  <si>
    <t>150*150*100mm</t>
  </si>
  <si>
    <t>52671285667E5B95C61CB9008A9144</t>
  </si>
  <si>
    <t>01010152671285667E5B95C61CB9008A9144</t>
  </si>
  <si>
    <t>450/75OV 저독성난연가교폴리올레핀절연전선(HFIX)</t>
  </si>
  <si>
    <t>2.5㎟ (3열동시 이상)</t>
  </si>
  <si>
    <t>5267128566C65DEF56846D80115BFD</t>
  </si>
  <si>
    <t>0101015267128566C65DEF56846D80115BFD</t>
  </si>
  <si>
    <t>발신기세트</t>
  </si>
  <si>
    <t>옥내소화전부착형</t>
  </si>
  <si>
    <t>대</t>
  </si>
  <si>
    <t>52671285667E5B9056FE7620218B4C</t>
  </si>
  <si>
    <t>01010152671285667E5B9056FE7620218B4C</t>
  </si>
  <si>
    <t>[ 합           계 ]</t>
  </si>
  <si>
    <t>TOTAL</t>
  </si>
  <si>
    <t>1-2.자동화재탐지설비공사</t>
  </si>
  <si>
    <t>010102</t>
  </si>
  <si>
    <t>E19</t>
  </si>
  <si>
    <t>5267128566F2519DF6F8DA7095E42D</t>
  </si>
  <si>
    <t>0101025267128566F2519DF6F8DA7095E42D</t>
  </si>
  <si>
    <t>526712F5709C5C1286517000413DCA</t>
  </si>
  <si>
    <t>010102526712F5709C5C1286517000413DCA</t>
  </si>
  <si>
    <t>550362B53FF55450560C4FA03F8920461C7BB2</t>
  </si>
  <si>
    <t>010102550362B53FF55450560C4FA03F8920461C7BB2</t>
  </si>
  <si>
    <t>550362B53FF55450560C4FA03F8920461C7AAD</t>
  </si>
  <si>
    <t>010102550362B53FF55450560C4FA03F8920461C7AAD</t>
  </si>
  <si>
    <t>1종금속제가요전선관</t>
  </si>
  <si>
    <t>16mm, 비방수</t>
  </si>
  <si>
    <t>5267128566F2519026718FD09E9B9F</t>
  </si>
  <si>
    <t>0101025267128566F2519026718FD09E9B9F</t>
  </si>
  <si>
    <t>1종금속제가요전선관, 박스커넥터, 16mm, 비방수</t>
  </si>
  <si>
    <t>550362B53FF55450560CA030CB6928EBB8CA48</t>
  </si>
  <si>
    <t>010102550362B53FF55450560CA030CB6928EBB8CA48</t>
  </si>
  <si>
    <t>아우트렛박스</t>
  </si>
  <si>
    <t>중형 4각 54㎜</t>
  </si>
  <si>
    <t>52671285667E5B95C61CA89098D92A</t>
  </si>
  <si>
    <t>01010252671285667E5B95C61CA89098D92A</t>
  </si>
  <si>
    <t>아웃렛박스</t>
  </si>
  <si>
    <t>아웃렛박스, 커버, 4각, 둥근구멍, 평</t>
  </si>
  <si>
    <t>550362B53FE45F10E6FEA3F06331B8272EC8E7</t>
  </si>
  <si>
    <t>010102550362B53FE45F10E6FEA3F06331B8272EC8E7</t>
  </si>
  <si>
    <t>1.38㎜ (3열동시 이상)</t>
  </si>
  <si>
    <t>5267128566C65DEF56846D80115EB1</t>
  </si>
  <si>
    <t>0101025267128566C65DEF56846D80115EB1</t>
  </si>
  <si>
    <t>연기감지기</t>
  </si>
  <si>
    <t>광전식 2종-비축적</t>
  </si>
  <si>
    <t>5267128554395699A695057023AAA1</t>
  </si>
  <si>
    <t>0101025267128554395699A695057023AAA1</t>
  </si>
  <si>
    <t>차동식 감지기</t>
  </si>
  <si>
    <t>스포트형</t>
  </si>
  <si>
    <t>5267128554395699A69505702280C2</t>
  </si>
  <si>
    <t>0101025267128554395699A69505702280C2</t>
  </si>
  <si>
    <t>1-3.시각경보기및피난유도등설비공사</t>
  </si>
  <si>
    <t>010103</t>
  </si>
  <si>
    <t>0101035267128566F2519DF6F8DA7095E42D</t>
  </si>
  <si>
    <t>010103526712F5709C5C1286517000413DCA</t>
  </si>
  <si>
    <t>010103550362B53FF55450560C4FA03F8920461C7BB2</t>
  </si>
  <si>
    <t>010103550362B53FF55450560C4FA03F8920461C7AAD</t>
  </si>
  <si>
    <t>0101035267128566F2519026718FD09E9B9F</t>
  </si>
  <si>
    <t>010103550362B53FF55450560CA030CB6928EBB8CA48</t>
  </si>
  <si>
    <t>01010352671285667E5B95C61CA89098D92A</t>
  </si>
  <si>
    <t>010103550362B53FE45F10E6FEA3F06331B8272EC8E7</t>
  </si>
  <si>
    <t>2.5㎟ (2열동시)</t>
  </si>
  <si>
    <t>5267128566C65DEF56846D80115BFC</t>
  </si>
  <si>
    <t>0101035267128566C65DEF56846D80115BFC</t>
  </si>
  <si>
    <t>피난구 유도등(고휘도-LED)</t>
  </si>
  <si>
    <t>대형(단면) 60분용</t>
  </si>
  <si>
    <t>5267128554395699A69532C0A513E4</t>
  </si>
  <si>
    <t>0101035267128554395699A69532C0A513E4</t>
  </si>
  <si>
    <t>시각경보장치</t>
  </si>
  <si>
    <t>15cd</t>
  </si>
  <si>
    <t>5267128554395699A69520509E0549</t>
  </si>
  <si>
    <t>0101035267128554395699A69520509E0549</t>
  </si>
  <si>
    <t>1-4.철거설비공사</t>
  </si>
  <si>
    <t>010104</t>
  </si>
  <si>
    <t>철거 _ 발신기세트</t>
  </si>
  <si>
    <t>526712F5559A53C2C6CC8B709F2229</t>
  </si>
  <si>
    <t>010104526712F5559A53C2C6CC8B709F2229</t>
  </si>
  <si>
    <t>철거 _ 화재 감지기</t>
  </si>
  <si>
    <t>526712F5559A53C2C6CC8B709F222A</t>
  </si>
  <si>
    <t>010104526712F5559A53C2C6CC8B709F222A</t>
  </si>
  <si>
    <t>철거 _ 시각경보기</t>
  </si>
  <si>
    <t>526712F5559A53C2C6CC8B709F222B</t>
  </si>
  <si>
    <t>010104526712F5559A53C2C6CC8B709F222B</t>
  </si>
  <si>
    <t>철거 _ 피난구 유도등</t>
  </si>
  <si>
    <t>526712F5559A53C2C6CC8B709F222C</t>
  </si>
  <si>
    <t>010104526712F5559A53C2C6CC8B709F222C</t>
  </si>
  <si>
    <t>2.기계소방설비공사</t>
  </si>
  <si>
    <t>0102</t>
  </si>
  <si>
    <t>2-1.소화설치공사</t>
  </si>
  <si>
    <t>010201</t>
  </si>
  <si>
    <t>백강관옥내배관</t>
  </si>
  <si>
    <t>D40</t>
  </si>
  <si>
    <t>52E28245F444529EA6BA1830E03A5A</t>
  </si>
  <si>
    <t>01020152E28245F444529EA6BA1830E03A5A</t>
  </si>
  <si>
    <t>D50</t>
  </si>
  <si>
    <t>52E28245F44451F9E6E25A40AA182D</t>
  </si>
  <si>
    <t>01020152E28245F44451F9E6E25A40AA182D</t>
  </si>
  <si>
    <t>나사식강관제관이음쇠</t>
  </si>
  <si>
    <t>나사식강관제관이음쇠, ∮50mm, 백엘보, 나사</t>
  </si>
  <si>
    <t>5576E275CD7E5C6C86BF43B095612D2EE9E074</t>
  </si>
  <si>
    <t>0102015576E275CD7E5C6C86BF43B095612D2EE9E074</t>
  </si>
  <si>
    <t>나사식강관제관이음쇠, ∮50mm, 백티, 나사</t>
  </si>
  <si>
    <t>5576E275CD7E5C6C86BF43B095612D2EE9EED3</t>
  </si>
  <si>
    <t>0102015576E275CD7E5C6C86BF43B095612D2EE9EED3</t>
  </si>
  <si>
    <t>나사식강관제관이음쇠, ∮50mm, 백리듀서, 나사</t>
  </si>
  <si>
    <t>5576E275CD7E5C6C86BF43B095612D2EE9EFFC</t>
  </si>
  <si>
    <t>0102015576E275CD7E5C6C86BF43B095612D2EE9EFFC</t>
  </si>
  <si>
    <t>나사식강관제관이음쇠, ∮50mm, 백캡, 나사</t>
  </si>
  <si>
    <t>5576E275CD7E5C6C86BF43B095612D2EE73860</t>
  </si>
  <si>
    <t>0102015576E275CD7E5C6C86BF43B095612D2EE73860</t>
  </si>
  <si>
    <t>소화전함(일반,내진고정지지대)STS</t>
  </si>
  <si>
    <t>720x1550x210</t>
  </si>
  <si>
    <t>52E212F5ED3054C5B656A5A0CAFD4F</t>
  </si>
  <si>
    <t>01020152E212F5ED3054C5B656A5A0CAFD4F</t>
  </si>
  <si>
    <t>소방용헤드</t>
  </si>
  <si>
    <t>플러쉬형, 폐쇄하향, 조기반응형 72°C</t>
  </si>
  <si>
    <t>52E212F569AF5114C63B0230C598C3</t>
  </si>
  <si>
    <t>01020152E212F569AF5114C63B0230C598C3</t>
  </si>
  <si>
    <t>후렉시블조인트 설치</t>
  </si>
  <si>
    <t>편조보온 - 2,300L</t>
  </si>
  <si>
    <t>52E212F5699E587656D2A920C5DFA5</t>
  </si>
  <si>
    <t>01020152E212F5699E587656D2A920C5DFA5</t>
  </si>
  <si>
    <t>관보온(아티론. 슈퍼매직303)</t>
  </si>
  <si>
    <t>10t*D40</t>
  </si>
  <si>
    <t>52E2E23564EA53DD76F070A0122440</t>
  </si>
  <si>
    <t>01020152E2E23564EA53DD76F070A0122440</t>
  </si>
  <si>
    <t>25t*D50</t>
  </si>
  <si>
    <t>52E2E235649252EF4602F35000604F</t>
  </si>
  <si>
    <t>01020152E2E235649252EF4602F35000604F</t>
  </si>
  <si>
    <t>절연행가(전산볼트)</t>
  </si>
  <si>
    <t>52E222E5255555B946E2DE90C026EA</t>
  </si>
  <si>
    <t>01020152E222E5255555B946E2DE90C026EA</t>
  </si>
  <si>
    <t>강관전기아크용접</t>
  </si>
  <si>
    <t>52E28245F467551C065A0BE048C3EB</t>
  </si>
  <si>
    <t>01020152E28245F467551C065A0BE048C3EB</t>
  </si>
  <si>
    <t>2-2.철거공사</t>
  </si>
  <si>
    <t>010202</t>
  </si>
  <si>
    <t>옥내 소화전함 철거</t>
  </si>
  <si>
    <t>매립형</t>
  </si>
  <si>
    <t>조</t>
  </si>
  <si>
    <t>52E202E587B158CEB6F521C0B988C0</t>
  </si>
  <si>
    <t>01020252E202E587B158CEB6F521C0B988C0</t>
  </si>
  <si>
    <t>소방용헤드 철거</t>
  </si>
  <si>
    <t>폐쇄하향 72°C</t>
  </si>
  <si>
    <t>52E212F569AF5114C63B0230C599EA</t>
  </si>
  <si>
    <t>01020252E212F569AF5114C63B0230C599EA</t>
  </si>
  <si>
    <t>폐쇄상향 72°C</t>
  </si>
  <si>
    <t>52E212F569AF5114C63B0230C599EB</t>
  </si>
  <si>
    <t>01020252E212F569AF5114C63B0230C599EB</t>
  </si>
  <si>
    <t>배관 해체(강관)</t>
  </si>
  <si>
    <t>52E242453AA05891F6089700614638</t>
  </si>
  <si>
    <t>01020252E242453AA05891F6089700614638</t>
  </si>
  <si>
    <t>52E242453AA05891F6089700614511</t>
  </si>
  <si>
    <t>01020252E242453AA05891F6089700614511</t>
  </si>
  <si>
    <t>배관보온 해체(발포폴리에틸렌-보온두께 50mm이하)</t>
  </si>
  <si>
    <t>52E242453AA05894464C97E034EABF</t>
  </si>
  <si>
    <t>01020252E242453AA05894464C97E034EABF</t>
  </si>
  <si>
    <t>52E242453AA05894464C97E034E999</t>
  </si>
  <si>
    <t>01020252E242453AA05894464C97E034E999</t>
  </si>
  <si>
    <t>비      고</t>
  </si>
  <si>
    <t>조달청가격</t>
  </si>
  <si>
    <t>거래가격</t>
  </si>
  <si>
    <t>유통물가</t>
  </si>
  <si>
    <t>물가자료</t>
  </si>
  <si>
    <t>조사가격</t>
  </si>
  <si>
    <t>공 사 원 가 계 산 서</t>
  </si>
  <si>
    <t>공사명 : 본관1층 소아청소년과 외래 리모델링 공사 (소방)</t>
  </si>
  <si>
    <t>금액 : 일천육백구십육만이천원(￦16,962,000)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</si>
  <si>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</si>
  <si>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</si>
  <si>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</si>
  <si>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</si>
  <si>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</si>
  <si>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</si>
  <si>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</si>
  <si>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</si>
  <si>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</si>
  <si>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</si>
  <si>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</si>
  <si>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</si>
  <si>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</si>
  <si>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</si>
  <si>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</si>
  <si>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</si>
  <si>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</si>
  <si>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</si>
  <si>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</si>
  <si>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</si>
  <si>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</si>
  <si>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</si>
  <si>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</si>
  <si>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</si>
  <si>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</si>
  <si>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</si>
  <si>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</si>
  <si>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</si>
  <si>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</si>
  <si>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</si>
  <si>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</si>
  <si>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</si>
  <si>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</si>
  <si>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</si>
  <si>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</si>
  <si>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</si>
  <si>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CG</t>
  </si>
  <si>
    <t>기   타    경   비</t>
  </si>
  <si>
    <t>(재료비+노무비) * 5%</t>
  </si>
  <si>
    <t>CM</t>
  </si>
  <si>
    <t>석  면  분  담  금</t>
  </si>
  <si>
    <t>노무비 * 0.006%</t>
  </si>
  <si>
    <t>CN</t>
  </si>
  <si>
    <t>임 금 채 권 부 담 금</t>
  </si>
  <si>
    <t>노무비 * 0.09%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</si>
  <si>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</si>
  <si>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</si>
  <si>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</si>
  <si>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</si>
  <si>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</si>
  <si>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</si>
  <si>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</si>
  <si>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</si>
  <si>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</si>
  <si>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D5</t>
  </si>
  <si>
    <t>소방책임공제료</t>
  </si>
  <si>
    <t>공사원가 * 0.364% * 추가특약햘증40%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</si>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</sst>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6" fontId="3" fillId="0" borderId="4" xfId="0" applyNumberFormat="1" applyFont="1" applyBorder="1" applyAlignment="1">
      <alignment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topLeftCell="B10" workbookViewId="0">
      <selection activeCell="E23" sqref="E23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3" t="s">
        <v>246</v>
      </c>
      <c r="C1" s="23"/>
      <c r="D1" s="23"/>
      <c r="E1" s="23"/>
      <c r="F1" s="23"/>
      <c r="G1" s="23"/>
    </row>
    <row r="2" spans="1:7" ht="21.95" customHeight="1" x14ac:dyDescent="0.3">
      <c r="B2" s="24" t="s">
        <v>247</v>
      </c>
      <c r="C2" s="24"/>
      <c r="D2" s="24"/>
      <c r="E2" s="24"/>
      <c r="F2" s="25" t="s">
        <v>248</v>
      </c>
      <c r="G2" s="25"/>
    </row>
    <row r="3" spans="1:7" ht="21.95" customHeight="1" x14ac:dyDescent="0.3">
      <c r="B3" s="26" t="s">
        <v>249</v>
      </c>
      <c r="C3" s="27"/>
      <c r="D3" s="27"/>
      <c r="E3" s="22" t="s">
        <v>250</v>
      </c>
      <c r="F3" s="22" t="s">
        <v>251</v>
      </c>
      <c r="G3" s="22" t="s">
        <v>240</v>
      </c>
    </row>
    <row r="4" spans="1:7" ht="21.95" customHeight="1" x14ac:dyDescent="0.3">
      <c r="A4" s="1" t="s">
        <v>256</v>
      </c>
      <c r="B4" s="28" t="s">
        <v>252</v>
      </c>
      <c r="C4" s="28" t="s">
        <v>253</v>
      </c>
      <c r="D4" s="22" t="s">
        <v>257</v>
      </c>
      <c r="E4" s="17">
        <f>TRUNC(공종별집계표!F5, 0)</f>
        <v>0</v>
      </c>
      <c r="F4" s="15" t="s">
        <v>52</v>
      </c>
      <c r="G4" s="15" t="s">
        <v>52</v>
      </c>
    </row>
    <row r="5" spans="1:7" ht="21.95" customHeight="1" x14ac:dyDescent="0.3">
      <c r="A5" s="1" t="s">
        <v>258</v>
      </c>
      <c r="B5" s="28"/>
      <c r="C5" s="28"/>
      <c r="D5" s="22" t="s">
        <v>259</v>
      </c>
      <c r="E5" s="17">
        <v>0</v>
      </c>
      <c r="F5" s="15" t="s">
        <v>52</v>
      </c>
      <c r="G5" s="15" t="s">
        <v>52</v>
      </c>
    </row>
    <row r="6" spans="1:7" ht="21.95" customHeight="1" x14ac:dyDescent="0.3">
      <c r="A6" s="1" t="s">
        <v>260</v>
      </c>
      <c r="B6" s="28"/>
      <c r="C6" s="28"/>
      <c r="D6" s="22" t="s">
        <v>261</v>
      </c>
      <c r="E6" s="17">
        <v>0</v>
      </c>
      <c r="F6" s="15" t="s">
        <v>52</v>
      </c>
      <c r="G6" s="15" t="s">
        <v>52</v>
      </c>
    </row>
    <row r="7" spans="1:7" ht="21.95" customHeight="1" x14ac:dyDescent="0.3">
      <c r="A7" s="1" t="s">
        <v>262</v>
      </c>
      <c r="B7" s="28"/>
      <c r="C7" s="28"/>
      <c r="D7" s="22" t="s">
        <v>263</v>
      </c>
      <c r="E7" s="17">
        <f>TRUNC(E4+E5-E6, 0)</f>
        <v>0</v>
      </c>
      <c r="F7" s="15" t="s">
        <v>52</v>
      </c>
      <c r="G7" s="15" t="s">
        <v>52</v>
      </c>
    </row>
    <row r="8" spans="1:7" ht="21.95" customHeight="1" x14ac:dyDescent="0.3">
      <c r="A8" s="1" t="s">
        <v>264</v>
      </c>
      <c r="B8" s="28"/>
      <c r="C8" s="28" t="s">
        <v>254</v>
      </c>
      <c r="D8" s="22" t="s">
        <v>265</v>
      </c>
      <c r="E8" s="17">
        <f>TRUNC(공종별집계표!H5, 0)</f>
        <v>0</v>
      </c>
      <c r="F8" s="15" t="s">
        <v>52</v>
      </c>
      <c r="G8" s="15" t="s">
        <v>52</v>
      </c>
    </row>
    <row r="9" spans="1:7" ht="21.95" customHeight="1" x14ac:dyDescent="0.3">
      <c r="A9" s="1" t="s">
        <v>266</v>
      </c>
      <c r="B9" s="28"/>
      <c r="C9" s="28"/>
      <c r="D9" s="22" t="s">
        <v>267</v>
      </c>
      <c r="E9" s="17">
        <f>TRUNC(E8*0.175, 0)</f>
        <v>0</v>
      </c>
      <c r="F9" s="15" t="s">
        <v>268</v>
      </c>
      <c r="G9" s="15" t="s">
        <v>52</v>
      </c>
    </row>
    <row r="10" spans="1:7" ht="21.95" customHeight="1" x14ac:dyDescent="0.3">
      <c r="A10" s="1" t="s">
        <v>269</v>
      </c>
      <c r="B10" s="28"/>
      <c r="C10" s="28"/>
      <c r="D10" s="22" t="s">
        <v>263</v>
      </c>
      <c r="E10" s="17">
        <f>TRUNC(E8+E9, 0)</f>
        <v>0</v>
      </c>
      <c r="F10" s="15" t="s">
        <v>52</v>
      </c>
      <c r="G10" s="15" t="s">
        <v>52</v>
      </c>
    </row>
    <row r="11" spans="1:7" ht="21.95" customHeight="1" x14ac:dyDescent="0.3">
      <c r="A11" s="1" t="s">
        <v>270</v>
      </c>
      <c r="B11" s="28"/>
      <c r="C11" s="28" t="s">
        <v>255</v>
      </c>
      <c r="D11" s="22" t="s">
        <v>271</v>
      </c>
      <c r="E11" s="17">
        <f>TRUNC(E10*0.0356, 0)</f>
        <v>0</v>
      </c>
      <c r="F11" s="15" t="s">
        <v>272</v>
      </c>
      <c r="G11" s="15" t="s">
        <v>52</v>
      </c>
    </row>
    <row r="12" spans="1:7" ht="21.95" customHeight="1" x14ac:dyDescent="0.3">
      <c r="A12" s="1" t="s">
        <v>273</v>
      </c>
      <c r="B12" s="28"/>
      <c r="C12" s="28"/>
      <c r="D12" s="22" t="s">
        <v>274</v>
      </c>
      <c r="E12" s="17">
        <f>TRUNC(E10*0.0101, 0)</f>
        <v>0</v>
      </c>
      <c r="F12" s="15" t="s">
        <v>275</v>
      </c>
      <c r="G12" s="15" t="s">
        <v>52</v>
      </c>
    </row>
    <row r="13" spans="1:7" ht="21.95" customHeight="1" x14ac:dyDescent="0.3">
      <c r="A13" s="1" t="s">
        <v>276</v>
      </c>
      <c r="B13" s="28"/>
      <c r="C13" s="28"/>
      <c r="D13" s="22" t="s">
        <v>277</v>
      </c>
      <c r="E13" s="17">
        <f>TRUNC(E8*0.03595, 0)</f>
        <v>0</v>
      </c>
      <c r="F13" s="15" t="s">
        <v>278</v>
      </c>
      <c r="G13" s="15" t="s">
        <v>52</v>
      </c>
    </row>
    <row r="14" spans="1:7" ht="21.95" customHeight="1" x14ac:dyDescent="0.3">
      <c r="A14" s="1" t="s">
        <v>279</v>
      </c>
      <c r="B14" s="28"/>
      <c r="C14" s="28"/>
      <c r="D14" s="22" t="s">
        <v>280</v>
      </c>
      <c r="E14" s="17">
        <f>TRUNC(E8*0.0475, 0)</f>
        <v>0</v>
      </c>
      <c r="F14" s="15" t="s">
        <v>281</v>
      </c>
      <c r="G14" s="15" t="s">
        <v>52</v>
      </c>
    </row>
    <row r="15" spans="1:7" ht="21.95" customHeight="1" x14ac:dyDescent="0.3">
      <c r="A15" s="1" t="s">
        <v>282</v>
      </c>
      <c r="B15" s="28"/>
      <c r="C15" s="28"/>
      <c r="D15" s="22" t="s">
        <v>283</v>
      </c>
      <c r="E15" s="17">
        <f>TRUNC(E13*0.1314, 0)</f>
        <v>0</v>
      </c>
      <c r="F15" s="15" t="s">
        <v>284</v>
      </c>
      <c r="G15" s="15" t="s">
        <v>52</v>
      </c>
    </row>
    <row r="16" spans="1:7" ht="21.95" customHeight="1" x14ac:dyDescent="0.3">
      <c r="A16" s="1" t="s">
        <v>285</v>
      </c>
      <c r="B16" s="28"/>
      <c r="C16" s="28"/>
      <c r="D16" s="22" t="s">
        <v>286</v>
      </c>
      <c r="E16" s="17">
        <f>TRUNC((E7+E10)*0.05, 0)</f>
        <v>0</v>
      </c>
      <c r="F16" s="15" t="s">
        <v>287</v>
      </c>
      <c r="G16" s="15" t="s">
        <v>52</v>
      </c>
    </row>
    <row r="17" spans="1:7" ht="21.95" customHeight="1" x14ac:dyDescent="0.3">
      <c r="A17" s="1" t="s">
        <v>288</v>
      </c>
      <c r="B17" s="28"/>
      <c r="C17" s="28"/>
      <c r="D17" s="22" t="s">
        <v>289</v>
      </c>
      <c r="E17" s="17">
        <f>TRUNC(E10*0.00006, 0)</f>
        <v>0</v>
      </c>
      <c r="F17" s="15" t="s">
        <v>290</v>
      </c>
      <c r="G17" s="15" t="s">
        <v>52</v>
      </c>
    </row>
    <row r="18" spans="1:7" ht="21.95" customHeight="1" x14ac:dyDescent="0.3">
      <c r="A18" s="1" t="s">
        <v>291</v>
      </c>
      <c r="B18" s="28"/>
      <c r="C18" s="28"/>
      <c r="D18" s="22" t="s">
        <v>292</v>
      </c>
      <c r="E18" s="17">
        <f>TRUNC(E10*0.0009, 0)</f>
        <v>0</v>
      </c>
      <c r="F18" s="15" t="s">
        <v>293</v>
      </c>
      <c r="G18" s="15" t="s">
        <v>52</v>
      </c>
    </row>
    <row r="19" spans="1:7" ht="21.95" customHeight="1" x14ac:dyDescent="0.3">
      <c r="A19" s="1" t="s">
        <v>294</v>
      </c>
      <c r="B19" s="28"/>
      <c r="C19" s="28"/>
      <c r="D19" s="22" t="s">
        <v>263</v>
      </c>
      <c r="E19" s="17">
        <f>TRUNC(E11+E12+E13+E14+E15+E16+E17+E18, 0)</f>
        <v>0</v>
      </c>
      <c r="F19" s="15" t="s">
        <v>52</v>
      </c>
      <c r="G19" s="15" t="s">
        <v>52</v>
      </c>
    </row>
    <row r="20" spans="1:7" ht="21.95" customHeight="1" x14ac:dyDescent="0.3">
      <c r="A20" s="1" t="s">
        <v>295</v>
      </c>
      <c r="B20" s="27" t="s">
        <v>296</v>
      </c>
      <c r="C20" s="27"/>
      <c r="D20" s="27"/>
      <c r="E20" s="17">
        <f>TRUNC(E7+E10+E19, 0)</f>
        <v>0</v>
      </c>
      <c r="F20" s="15" t="s">
        <v>52</v>
      </c>
      <c r="G20" s="15" t="s">
        <v>52</v>
      </c>
    </row>
    <row r="21" spans="1:7" ht="21.95" customHeight="1" x14ac:dyDescent="0.3">
      <c r="A21" s="1" t="s">
        <v>297</v>
      </c>
      <c r="B21" s="27" t="s">
        <v>298</v>
      </c>
      <c r="C21" s="27"/>
      <c r="D21" s="27"/>
      <c r="E21" s="17">
        <f>TRUNC(E20*0.08, 0)</f>
        <v>0</v>
      </c>
      <c r="F21" s="15" t="s">
        <v>299</v>
      </c>
      <c r="G21" s="15" t="s">
        <v>52</v>
      </c>
    </row>
    <row r="22" spans="1:7" ht="21.95" customHeight="1" x14ac:dyDescent="0.3">
      <c r="A22" s="1" t="s">
        <v>300</v>
      </c>
      <c r="B22" s="27" t="s">
        <v>301</v>
      </c>
      <c r="C22" s="27"/>
      <c r="D22" s="27"/>
      <c r="E22" s="17">
        <f>TRUNC((E10+E19+E21)*0.15, 0)</f>
        <v>0</v>
      </c>
      <c r="F22" s="15" t="s">
        <v>302</v>
      </c>
      <c r="G22" s="15" t="s">
        <v>52</v>
      </c>
    </row>
    <row r="23" spans="1:7" ht="21.95" customHeight="1" x14ac:dyDescent="0.3">
      <c r="A23" s="1" t="s">
        <v>303</v>
      </c>
      <c r="B23" s="27" t="s">
        <v>304</v>
      </c>
      <c r="C23" s="27"/>
      <c r="D23" s="27"/>
      <c r="E23" s="17"/>
      <c r="F23" s="15" t="s">
        <v>305</v>
      </c>
      <c r="G23" s="15" t="s">
        <v>52</v>
      </c>
    </row>
    <row r="24" spans="1:7" ht="21.95" customHeight="1" x14ac:dyDescent="0.3">
      <c r="A24" s="1" t="s">
        <v>306</v>
      </c>
      <c r="B24" s="27" t="s">
        <v>307</v>
      </c>
      <c r="C24" s="27"/>
      <c r="D24" s="27"/>
      <c r="E24" s="17">
        <f>TRUNC(INT((E20+E21+E22+E23)/10000)*10000, 0)</f>
        <v>0</v>
      </c>
      <c r="F24" s="15" t="s">
        <v>52</v>
      </c>
      <c r="G24" s="15" t="s">
        <v>52</v>
      </c>
    </row>
    <row r="25" spans="1:7" ht="21.95" customHeight="1" x14ac:dyDescent="0.3">
      <c r="A25" s="1" t="s">
        <v>308</v>
      </c>
      <c r="B25" s="27" t="s">
        <v>309</v>
      </c>
      <c r="C25" s="27"/>
      <c r="D25" s="27"/>
      <c r="E25" s="17">
        <f>TRUNC(E24*0.1, 0)</f>
        <v>0</v>
      </c>
      <c r="F25" s="15" t="s">
        <v>310</v>
      </c>
      <c r="G25" s="15" t="s">
        <v>52</v>
      </c>
    </row>
    <row r="26" spans="1:7" ht="21.95" customHeight="1" x14ac:dyDescent="0.3">
      <c r="A26" s="1" t="s">
        <v>311</v>
      </c>
      <c r="B26" s="27" t="s">
        <v>312</v>
      </c>
      <c r="C26" s="27"/>
      <c r="D26" s="27"/>
      <c r="E26" s="17">
        <f>TRUNC(E24+E25, 0)</f>
        <v>0</v>
      </c>
      <c r="F26" s="15" t="s">
        <v>52</v>
      </c>
      <c r="G26" s="15" t="s">
        <v>52</v>
      </c>
    </row>
    <row r="27" spans="1:7" ht="21.95" customHeight="1" x14ac:dyDescent="0.3">
      <c r="A27" s="1" t="s">
        <v>313</v>
      </c>
      <c r="B27" s="27" t="s">
        <v>314</v>
      </c>
      <c r="C27" s="27"/>
      <c r="D27" s="27"/>
      <c r="E27" s="17">
        <f>TRUNC(E26+0, 0)</f>
        <v>0</v>
      </c>
      <c r="F27" s="15" t="s">
        <v>52</v>
      </c>
      <c r="G27" s="15" t="s">
        <v>52</v>
      </c>
    </row>
  </sheetData>
  <mergeCells count="16">
    <mergeCell ref="B26:D26"/>
    <mergeCell ref="B27:D27"/>
    <mergeCell ref="B20:D20"/>
    <mergeCell ref="B21:D21"/>
    <mergeCell ref="B22:D22"/>
    <mergeCell ref="B23:D23"/>
    <mergeCell ref="B24:D24"/>
    <mergeCell ref="B25:D25"/>
    <mergeCell ref="B1:G1"/>
    <mergeCell ref="B2:E2"/>
    <mergeCell ref="F2:G2"/>
    <mergeCell ref="B3:D3"/>
    <mergeCell ref="B4:B19"/>
    <mergeCell ref="C4:C7"/>
    <mergeCell ref="C8:C10"/>
    <mergeCell ref="C11:C19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7"/>
  <sheetViews>
    <sheetView topLeftCell="A22"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29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/>
      <c r="G3" s="29" t="s">
        <v>9</v>
      </c>
      <c r="H3" s="29"/>
      <c r="I3" s="29" t="s">
        <v>10</v>
      </c>
      <c r="J3" s="29"/>
      <c r="K3" s="29" t="s">
        <v>11</v>
      </c>
      <c r="L3" s="29"/>
      <c r="M3" s="29" t="s">
        <v>12</v>
      </c>
      <c r="N3" s="31" t="s">
        <v>13</v>
      </c>
      <c r="O3" s="31" t="s">
        <v>14</v>
      </c>
      <c r="P3" s="31" t="s">
        <v>15</v>
      </c>
      <c r="Q3" s="31" t="s">
        <v>16</v>
      </c>
      <c r="R3" s="31" t="s">
        <v>17</v>
      </c>
      <c r="S3" s="31" t="s">
        <v>18</v>
      </c>
      <c r="T3" s="31" t="s">
        <v>19</v>
      </c>
    </row>
    <row r="4" spans="1:20" ht="30" customHeight="1" x14ac:dyDescent="0.3">
      <c r="A4" s="30"/>
      <c r="B4" s="30"/>
      <c r="C4" s="30"/>
      <c r="D4" s="30"/>
      <c r="E4" s="14" t="s">
        <v>7</v>
      </c>
      <c r="F4" s="14" t="s">
        <v>8</v>
      </c>
      <c r="G4" s="14" t="s">
        <v>7</v>
      </c>
      <c r="H4" s="14" t="s">
        <v>8</v>
      </c>
      <c r="I4" s="14" t="s">
        <v>7</v>
      </c>
      <c r="J4" s="14" t="s">
        <v>8</v>
      </c>
      <c r="K4" s="14" t="s">
        <v>7</v>
      </c>
      <c r="L4" s="14" t="s">
        <v>8</v>
      </c>
      <c r="M4" s="30"/>
      <c r="N4" s="31"/>
      <c r="O4" s="31"/>
      <c r="P4" s="31"/>
      <c r="Q4" s="31"/>
      <c r="R4" s="31"/>
      <c r="S4" s="31"/>
      <c r="T4" s="31"/>
    </row>
    <row r="5" spans="1:20" ht="30" customHeight="1" x14ac:dyDescent="0.3">
      <c r="A5" s="15" t="s">
        <v>51</v>
      </c>
      <c r="B5" s="15" t="s">
        <v>52</v>
      </c>
      <c r="C5" s="15" t="s">
        <v>52</v>
      </c>
      <c r="D5" s="16">
        <v>1</v>
      </c>
      <c r="E5" s="17">
        <f>F6+F11</f>
        <v>0</v>
      </c>
      <c r="F5" s="17">
        <f t="shared" ref="F5:F13" si="0">E5*D5</f>
        <v>0</v>
      </c>
      <c r="G5" s="17">
        <f>H6+H11</f>
        <v>0</v>
      </c>
      <c r="H5" s="17">
        <f t="shared" ref="H5:H13" si="1">G5*D5</f>
        <v>0</v>
      </c>
      <c r="I5" s="17">
        <f>J6+J11</f>
        <v>0</v>
      </c>
      <c r="J5" s="17">
        <f t="shared" ref="J5:J13" si="2">I5*D5</f>
        <v>0</v>
      </c>
      <c r="K5" s="17">
        <f t="shared" ref="K5:K13" si="3">E5+G5+I5</f>
        <v>0</v>
      </c>
      <c r="L5" s="17">
        <f t="shared" ref="L5:L13" si="4">F5+H5+J5</f>
        <v>0</v>
      </c>
      <c r="M5" s="15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 x14ac:dyDescent="0.3">
      <c r="A6" s="15" t="s">
        <v>54</v>
      </c>
      <c r="B6" s="15" t="s">
        <v>52</v>
      </c>
      <c r="C6" s="15" t="s">
        <v>52</v>
      </c>
      <c r="D6" s="16">
        <v>1</v>
      </c>
      <c r="E6" s="17">
        <f>F7+F8+F9+F10</f>
        <v>0</v>
      </c>
      <c r="F6" s="17">
        <f t="shared" si="0"/>
        <v>0</v>
      </c>
      <c r="G6" s="17">
        <f>H7+H8+H9+H10</f>
        <v>0</v>
      </c>
      <c r="H6" s="17">
        <f t="shared" si="1"/>
        <v>0</v>
      </c>
      <c r="I6" s="17">
        <f>J7+J8+J9+J10</f>
        <v>0</v>
      </c>
      <c r="J6" s="17">
        <f t="shared" si="2"/>
        <v>0</v>
      </c>
      <c r="K6" s="17">
        <f t="shared" si="3"/>
        <v>0</v>
      </c>
      <c r="L6" s="17">
        <f t="shared" si="4"/>
        <v>0</v>
      </c>
      <c r="M6" s="15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 x14ac:dyDescent="0.3">
      <c r="A7" s="15" t="s">
        <v>56</v>
      </c>
      <c r="B7" s="15" t="s">
        <v>52</v>
      </c>
      <c r="C7" s="15" t="s">
        <v>52</v>
      </c>
      <c r="D7" s="16">
        <v>1</v>
      </c>
      <c r="E7" s="17">
        <f>공종별내역서!F27</f>
        <v>0</v>
      </c>
      <c r="F7" s="17">
        <f t="shared" si="0"/>
        <v>0</v>
      </c>
      <c r="G7" s="17">
        <f>공종별내역서!H27</f>
        <v>0</v>
      </c>
      <c r="H7" s="17">
        <f t="shared" si="1"/>
        <v>0</v>
      </c>
      <c r="I7" s="17">
        <f>공종별내역서!J27</f>
        <v>0</v>
      </c>
      <c r="J7" s="17">
        <f t="shared" si="2"/>
        <v>0</v>
      </c>
      <c r="K7" s="17">
        <f t="shared" si="3"/>
        <v>0</v>
      </c>
      <c r="L7" s="17">
        <f t="shared" si="4"/>
        <v>0</v>
      </c>
      <c r="M7" s="15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 x14ac:dyDescent="0.3">
      <c r="A8" s="15" t="s">
        <v>95</v>
      </c>
      <c r="B8" s="15" t="s">
        <v>52</v>
      </c>
      <c r="C8" s="15" t="s">
        <v>52</v>
      </c>
      <c r="D8" s="16">
        <v>1</v>
      </c>
      <c r="E8" s="17">
        <f>공종별내역서!F51</f>
        <v>0</v>
      </c>
      <c r="F8" s="17">
        <f t="shared" si="0"/>
        <v>0</v>
      </c>
      <c r="G8" s="17">
        <f>공종별내역서!H51</f>
        <v>0</v>
      </c>
      <c r="H8" s="17">
        <f t="shared" si="1"/>
        <v>0</v>
      </c>
      <c r="I8" s="17">
        <f>공종별내역서!J51</f>
        <v>0</v>
      </c>
      <c r="J8" s="17">
        <f t="shared" si="2"/>
        <v>0</v>
      </c>
      <c r="K8" s="17">
        <f t="shared" si="3"/>
        <v>0</v>
      </c>
      <c r="L8" s="17">
        <f t="shared" si="4"/>
        <v>0</v>
      </c>
      <c r="M8" s="15" t="s">
        <v>52</v>
      </c>
      <c r="N8" s="2" t="s">
        <v>96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1"/>
    </row>
    <row r="9" spans="1:20" ht="30" customHeight="1" x14ac:dyDescent="0.3">
      <c r="A9" s="15" t="s">
        <v>132</v>
      </c>
      <c r="B9" s="15" t="s">
        <v>52</v>
      </c>
      <c r="C9" s="15" t="s">
        <v>52</v>
      </c>
      <c r="D9" s="16">
        <v>1</v>
      </c>
      <c r="E9" s="17">
        <f>공종별내역서!F75</f>
        <v>0</v>
      </c>
      <c r="F9" s="17">
        <f t="shared" si="0"/>
        <v>0</v>
      </c>
      <c r="G9" s="17">
        <f>공종별내역서!H75</f>
        <v>0</v>
      </c>
      <c r="H9" s="17">
        <f t="shared" si="1"/>
        <v>0</v>
      </c>
      <c r="I9" s="17">
        <f>공종별내역서!J75</f>
        <v>0</v>
      </c>
      <c r="J9" s="17">
        <f t="shared" si="2"/>
        <v>0</v>
      </c>
      <c r="K9" s="17">
        <f t="shared" si="3"/>
        <v>0</v>
      </c>
      <c r="L9" s="17">
        <f t="shared" si="4"/>
        <v>0</v>
      </c>
      <c r="M9" s="15" t="s">
        <v>52</v>
      </c>
      <c r="N9" s="2" t="s">
        <v>133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1"/>
    </row>
    <row r="10" spans="1:20" ht="30" customHeight="1" x14ac:dyDescent="0.3">
      <c r="A10" s="15" t="s">
        <v>153</v>
      </c>
      <c r="B10" s="15" t="s">
        <v>52</v>
      </c>
      <c r="C10" s="15" t="s">
        <v>52</v>
      </c>
      <c r="D10" s="16">
        <v>1</v>
      </c>
      <c r="E10" s="17">
        <f>공종별내역서!F99</f>
        <v>0</v>
      </c>
      <c r="F10" s="17">
        <f t="shared" si="0"/>
        <v>0</v>
      </c>
      <c r="G10" s="17">
        <f>공종별내역서!H99</f>
        <v>0</v>
      </c>
      <c r="H10" s="17">
        <f t="shared" si="1"/>
        <v>0</v>
      </c>
      <c r="I10" s="17">
        <f>공종별내역서!J99</f>
        <v>0</v>
      </c>
      <c r="J10" s="17">
        <f t="shared" si="2"/>
        <v>0</v>
      </c>
      <c r="K10" s="17">
        <f t="shared" si="3"/>
        <v>0</v>
      </c>
      <c r="L10" s="17">
        <f t="shared" si="4"/>
        <v>0</v>
      </c>
      <c r="M10" s="15" t="s">
        <v>52</v>
      </c>
      <c r="N10" s="2" t="s">
        <v>154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 x14ac:dyDescent="0.3">
      <c r="A11" s="15" t="s">
        <v>167</v>
      </c>
      <c r="B11" s="15" t="s">
        <v>52</v>
      </c>
      <c r="C11" s="15" t="s">
        <v>52</v>
      </c>
      <c r="D11" s="16">
        <v>1</v>
      </c>
      <c r="E11" s="17">
        <f>F12+F13</f>
        <v>0</v>
      </c>
      <c r="F11" s="17">
        <f t="shared" si="0"/>
        <v>0</v>
      </c>
      <c r="G11" s="17">
        <f>H12+H13</f>
        <v>0</v>
      </c>
      <c r="H11" s="17">
        <f t="shared" si="1"/>
        <v>0</v>
      </c>
      <c r="I11" s="17">
        <f>J12+J13</f>
        <v>0</v>
      </c>
      <c r="J11" s="17">
        <f t="shared" si="2"/>
        <v>0</v>
      </c>
      <c r="K11" s="17">
        <f t="shared" si="3"/>
        <v>0</v>
      </c>
      <c r="L11" s="17">
        <f t="shared" si="4"/>
        <v>0</v>
      </c>
      <c r="M11" s="15" t="s">
        <v>52</v>
      </c>
      <c r="N11" s="2" t="s">
        <v>168</v>
      </c>
      <c r="O11" s="2" t="s">
        <v>52</v>
      </c>
      <c r="P11" s="2" t="s">
        <v>53</v>
      </c>
      <c r="Q11" s="2" t="s">
        <v>52</v>
      </c>
      <c r="R11" s="3">
        <v>2</v>
      </c>
      <c r="S11" s="2" t="s">
        <v>52</v>
      </c>
      <c r="T11" s="11"/>
    </row>
    <row r="12" spans="1:20" ht="30" customHeight="1" x14ac:dyDescent="0.3">
      <c r="A12" s="15" t="s">
        <v>169</v>
      </c>
      <c r="B12" s="15" t="s">
        <v>52</v>
      </c>
      <c r="C12" s="15" t="s">
        <v>52</v>
      </c>
      <c r="D12" s="16">
        <v>1</v>
      </c>
      <c r="E12" s="17">
        <f>공종별내역서!F123</f>
        <v>0</v>
      </c>
      <c r="F12" s="17">
        <f t="shared" si="0"/>
        <v>0</v>
      </c>
      <c r="G12" s="17">
        <f>공종별내역서!H123</f>
        <v>0</v>
      </c>
      <c r="H12" s="17">
        <f t="shared" si="1"/>
        <v>0</v>
      </c>
      <c r="I12" s="17">
        <f>공종별내역서!J123</f>
        <v>0</v>
      </c>
      <c r="J12" s="17">
        <f t="shared" si="2"/>
        <v>0</v>
      </c>
      <c r="K12" s="17">
        <f t="shared" si="3"/>
        <v>0</v>
      </c>
      <c r="L12" s="17">
        <f t="shared" si="4"/>
        <v>0</v>
      </c>
      <c r="M12" s="15" t="s">
        <v>52</v>
      </c>
      <c r="N12" s="2" t="s">
        <v>170</v>
      </c>
      <c r="O12" s="2" t="s">
        <v>52</v>
      </c>
      <c r="P12" s="2" t="s">
        <v>168</v>
      </c>
      <c r="Q12" s="2" t="s">
        <v>52</v>
      </c>
      <c r="R12" s="3">
        <v>3</v>
      </c>
      <c r="S12" s="2" t="s">
        <v>52</v>
      </c>
      <c r="T12" s="11"/>
    </row>
    <row r="13" spans="1:20" ht="30" customHeight="1" x14ac:dyDescent="0.3">
      <c r="A13" s="15" t="s">
        <v>216</v>
      </c>
      <c r="B13" s="15" t="s">
        <v>52</v>
      </c>
      <c r="C13" s="15" t="s">
        <v>52</v>
      </c>
      <c r="D13" s="16">
        <v>1</v>
      </c>
      <c r="E13" s="17">
        <f>공종별내역서!F147</f>
        <v>0</v>
      </c>
      <c r="F13" s="17">
        <f t="shared" si="0"/>
        <v>0</v>
      </c>
      <c r="G13" s="17">
        <f>공종별내역서!H147</f>
        <v>0</v>
      </c>
      <c r="H13" s="17">
        <f t="shared" si="1"/>
        <v>0</v>
      </c>
      <c r="I13" s="17">
        <f>공종별내역서!J147</f>
        <v>0</v>
      </c>
      <c r="J13" s="17">
        <f t="shared" si="2"/>
        <v>0</v>
      </c>
      <c r="K13" s="17">
        <f t="shared" si="3"/>
        <v>0</v>
      </c>
      <c r="L13" s="17">
        <f t="shared" si="4"/>
        <v>0</v>
      </c>
      <c r="M13" s="15" t="s">
        <v>52</v>
      </c>
      <c r="N13" s="2" t="s">
        <v>217</v>
      </c>
      <c r="O13" s="2" t="s">
        <v>52</v>
      </c>
      <c r="P13" s="2" t="s">
        <v>168</v>
      </c>
      <c r="Q13" s="2" t="s">
        <v>52</v>
      </c>
      <c r="R13" s="3">
        <v>3</v>
      </c>
      <c r="S13" s="2" t="s">
        <v>52</v>
      </c>
      <c r="T13" s="11"/>
    </row>
    <row r="14" spans="1:20" ht="30" customHeight="1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T14" s="10"/>
    </row>
    <row r="15" spans="1:20" ht="30" customHeight="1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T15" s="10"/>
    </row>
    <row r="16" spans="1:20" ht="30" customHeight="1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T16" s="10"/>
    </row>
    <row r="17" spans="1:20" ht="30" customHeight="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T17" s="10"/>
    </row>
    <row r="18" spans="1:20" ht="30" customHeight="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T18" s="10"/>
    </row>
    <row r="19" spans="1:20" ht="30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T19" s="10"/>
    </row>
    <row r="20" spans="1:20" ht="30" customHeight="1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T20" s="10"/>
    </row>
    <row r="21" spans="1:20" ht="30" customHeight="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T21" s="10"/>
    </row>
    <row r="22" spans="1:20" ht="30" customHeight="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T22" s="10"/>
    </row>
    <row r="23" spans="1:20" ht="30" customHeight="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T23" s="10"/>
    </row>
    <row r="24" spans="1:20" ht="30" customHeight="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T24" s="10"/>
    </row>
    <row r="25" spans="1:20" ht="30" customHeight="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T25" s="10"/>
    </row>
    <row r="26" spans="1:20" ht="30" customHeigh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T26" s="10"/>
    </row>
    <row r="27" spans="1:20" ht="30" customHeight="1" x14ac:dyDescent="0.3">
      <c r="A27" s="15" t="s">
        <v>93</v>
      </c>
      <c r="B27" s="16"/>
      <c r="C27" s="16"/>
      <c r="D27" s="16"/>
      <c r="E27" s="16"/>
      <c r="F27" s="17">
        <f>F5</f>
        <v>0</v>
      </c>
      <c r="G27" s="16"/>
      <c r="H27" s="17">
        <f>H5</f>
        <v>0</v>
      </c>
      <c r="I27" s="16"/>
      <c r="J27" s="17">
        <f>J5</f>
        <v>0</v>
      </c>
      <c r="K27" s="16"/>
      <c r="L27" s="17">
        <f>L5</f>
        <v>0</v>
      </c>
      <c r="M27" s="16"/>
      <c r="T27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147"/>
  <sheetViews>
    <sheetView workbookViewId="0">
      <selection activeCell="M4" sqref="M4:M147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29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29"/>
      <c r="G2" s="29" t="s">
        <v>9</v>
      </c>
      <c r="H2" s="29"/>
      <c r="I2" s="29" t="s">
        <v>10</v>
      </c>
      <c r="J2" s="29"/>
      <c r="K2" s="29" t="s">
        <v>11</v>
      </c>
      <c r="L2" s="29"/>
      <c r="M2" s="29" t="s">
        <v>12</v>
      </c>
      <c r="N2" s="31" t="s">
        <v>20</v>
      </c>
      <c r="O2" s="31" t="s">
        <v>14</v>
      </c>
      <c r="P2" s="31" t="s">
        <v>21</v>
      </c>
      <c r="Q2" s="31" t="s">
        <v>13</v>
      </c>
      <c r="R2" s="31" t="s">
        <v>22</v>
      </c>
      <c r="S2" s="31" t="s">
        <v>23</v>
      </c>
      <c r="T2" s="31" t="s">
        <v>24</v>
      </c>
      <c r="U2" s="31" t="s">
        <v>25</v>
      </c>
      <c r="V2" s="31" t="s">
        <v>26</v>
      </c>
      <c r="W2" s="31" t="s">
        <v>27</v>
      </c>
      <c r="X2" s="31" t="s">
        <v>28</v>
      </c>
      <c r="Y2" s="31" t="s">
        <v>29</v>
      </c>
      <c r="Z2" s="31" t="s">
        <v>30</v>
      </c>
      <c r="AA2" s="31" t="s">
        <v>31</v>
      </c>
      <c r="AB2" s="31" t="s">
        <v>32</v>
      </c>
      <c r="AC2" s="31" t="s">
        <v>33</v>
      </c>
      <c r="AD2" s="31" t="s">
        <v>34</v>
      </c>
      <c r="AE2" s="31" t="s">
        <v>35</v>
      </c>
      <c r="AF2" s="31" t="s">
        <v>36</v>
      </c>
      <c r="AG2" s="31" t="s">
        <v>37</v>
      </c>
      <c r="AH2" s="31" t="s">
        <v>38</v>
      </c>
      <c r="AI2" s="31" t="s">
        <v>39</v>
      </c>
      <c r="AJ2" s="31" t="s">
        <v>40</v>
      </c>
      <c r="AK2" s="31" t="s">
        <v>41</v>
      </c>
      <c r="AL2" s="31" t="s">
        <v>42</v>
      </c>
      <c r="AM2" s="31" t="s">
        <v>43</v>
      </c>
      <c r="AN2" s="31" t="s">
        <v>44</v>
      </c>
      <c r="AO2" s="31" t="s">
        <v>45</v>
      </c>
      <c r="AP2" s="31" t="s">
        <v>46</v>
      </c>
      <c r="AQ2" s="31" t="s">
        <v>47</v>
      </c>
      <c r="AR2" s="31" t="s">
        <v>48</v>
      </c>
      <c r="AS2" s="31" t="s">
        <v>16</v>
      </c>
      <c r="AT2" s="31" t="s">
        <v>17</v>
      </c>
      <c r="AU2" s="31" t="s">
        <v>49</v>
      </c>
      <c r="AV2" s="31" t="s">
        <v>50</v>
      </c>
    </row>
    <row r="3" spans="1:48" ht="30" customHeight="1" x14ac:dyDescent="0.3">
      <c r="A3" s="29"/>
      <c r="B3" s="29"/>
      <c r="C3" s="29"/>
      <c r="D3" s="29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29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</row>
    <row r="4" spans="1:48" ht="30" customHeight="1" x14ac:dyDescent="0.3">
      <c r="A4" s="18" t="s">
        <v>56</v>
      </c>
      <c r="B4" s="18" t="s">
        <v>52</v>
      </c>
      <c r="C4" s="16"/>
      <c r="D4" s="16"/>
      <c r="E4" s="17"/>
      <c r="F4" s="17"/>
      <c r="G4" s="17"/>
      <c r="H4" s="17"/>
      <c r="I4" s="17"/>
      <c r="J4" s="17"/>
      <c r="K4" s="17"/>
      <c r="L4" s="17"/>
      <c r="M4" s="16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8" t="s">
        <v>58</v>
      </c>
      <c r="B5" s="18" t="s">
        <v>59</v>
      </c>
      <c r="C5" s="18" t="s">
        <v>60</v>
      </c>
      <c r="D5" s="16">
        <v>1</v>
      </c>
      <c r="E5" s="17"/>
      <c r="F5" s="17">
        <f t="shared" ref="F5:F12" si="0">TRUNC(E5*D5, 0)</f>
        <v>0</v>
      </c>
      <c r="G5" s="17"/>
      <c r="H5" s="17">
        <f t="shared" ref="H5:H12" si="1">TRUNC(G5*D5, 0)</f>
        <v>0</v>
      </c>
      <c r="I5" s="17"/>
      <c r="J5" s="17">
        <f t="shared" ref="J5:J12" si="2">TRUNC(I5*D5, 0)</f>
        <v>0</v>
      </c>
      <c r="K5" s="17">
        <f t="shared" ref="K5:L12" si="3">TRUNC(E5+G5+I5, 0)</f>
        <v>0</v>
      </c>
      <c r="L5" s="17">
        <f t="shared" si="3"/>
        <v>0</v>
      </c>
      <c r="M5" s="18"/>
      <c r="N5" s="2" t="s">
        <v>61</v>
      </c>
      <c r="O5" s="2" t="s">
        <v>52</v>
      </c>
      <c r="P5" s="2" t="s">
        <v>52</v>
      </c>
      <c r="Q5" s="2" t="s">
        <v>57</v>
      </c>
      <c r="R5" s="2" t="s">
        <v>62</v>
      </c>
      <c r="S5" s="2" t="s">
        <v>63</v>
      </c>
      <c r="T5" s="2" t="s">
        <v>63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64</v>
      </c>
      <c r="AV5" s="3">
        <v>73</v>
      </c>
    </row>
    <row r="6" spans="1:48" ht="30" customHeight="1" x14ac:dyDescent="0.3">
      <c r="A6" s="18" t="s">
        <v>65</v>
      </c>
      <c r="B6" s="18" t="s">
        <v>59</v>
      </c>
      <c r="C6" s="18" t="s">
        <v>66</v>
      </c>
      <c r="D6" s="16">
        <v>4</v>
      </c>
      <c r="E6" s="17"/>
      <c r="F6" s="17">
        <f t="shared" si="0"/>
        <v>0</v>
      </c>
      <c r="G6" s="17"/>
      <c r="H6" s="17">
        <f t="shared" si="1"/>
        <v>0</v>
      </c>
      <c r="I6" s="17"/>
      <c r="J6" s="17">
        <f t="shared" si="2"/>
        <v>0</v>
      </c>
      <c r="K6" s="17">
        <f t="shared" si="3"/>
        <v>0</v>
      </c>
      <c r="L6" s="17">
        <f t="shared" si="3"/>
        <v>0</v>
      </c>
      <c r="M6" s="18"/>
      <c r="N6" s="2" t="s">
        <v>67</v>
      </c>
      <c r="O6" s="2" t="s">
        <v>52</v>
      </c>
      <c r="P6" s="2" t="s">
        <v>52</v>
      </c>
      <c r="Q6" s="2" t="s">
        <v>57</v>
      </c>
      <c r="R6" s="2" t="s">
        <v>62</v>
      </c>
      <c r="S6" s="2" t="s">
        <v>63</v>
      </c>
      <c r="T6" s="2" t="s">
        <v>63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68</v>
      </c>
      <c r="AV6" s="3">
        <v>74</v>
      </c>
    </row>
    <row r="7" spans="1:48" ht="30" customHeight="1" x14ac:dyDescent="0.3">
      <c r="A7" s="18" t="s">
        <v>69</v>
      </c>
      <c r="B7" s="18" t="s">
        <v>59</v>
      </c>
      <c r="C7" s="18" t="s">
        <v>70</v>
      </c>
      <c r="D7" s="16">
        <v>1</v>
      </c>
      <c r="E7" s="17"/>
      <c r="F7" s="17">
        <f t="shared" si="0"/>
        <v>0</v>
      </c>
      <c r="G7" s="17"/>
      <c r="H7" s="17">
        <f t="shared" si="1"/>
        <v>0</v>
      </c>
      <c r="I7" s="17"/>
      <c r="J7" s="17">
        <f t="shared" si="2"/>
        <v>0</v>
      </c>
      <c r="K7" s="17">
        <f t="shared" si="3"/>
        <v>0</v>
      </c>
      <c r="L7" s="17">
        <f t="shared" si="3"/>
        <v>0</v>
      </c>
      <c r="M7" s="18"/>
      <c r="N7" s="2" t="s">
        <v>71</v>
      </c>
      <c r="O7" s="2" t="s">
        <v>52</v>
      </c>
      <c r="P7" s="2" t="s">
        <v>52</v>
      </c>
      <c r="Q7" s="2" t="s">
        <v>57</v>
      </c>
      <c r="R7" s="2" t="s">
        <v>63</v>
      </c>
      <c r="S7" s="2" t="s">
        <v>63</v>
      </c>
      <c r="T7" s="2" t="s">
        <v>62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72</v>
      </c>
      <c r="AV7" s="3">
        <v>75</v>
      </c>
    </row>
    <row r="8" spans="1:48" ht="30" customHeight="1" x14ac:dyDescent="0.3">
      <c r="A8" s="18" t="s">
        <v>73</v>
      </c>
      <c r="B8" s="18" t="s">
        <v>59</v>
      </c>
      <c r="C8" s="18" t="s">
        <v>70</v>
      </c>
      <c r="D8" s="16">
        <v>2</v>
      </c>
      <c r="E8" s="17"/>
      <c r="F8" s="17">
        <f t="shared" si="0"/>
        <v>0</v>
      </c>
      <c r="G8" s="17"/>
      <c r="H8" s="17">
        <f t="shared" si="1"/>
        <v>0</v>
      </c>
      <c r="I8" s="17"/>
      <c r="J8" s="17">
        <f t="shared" si="2"/>
        <v>0</v>
      </c>
      <c r="K8" s="17">
        <f t="shared" si="3"/>
        <v>0</v>
      </c>
      <c r="L8" s="17">
        <f t="shared" si="3"/>
        <v>0</v>
      </c>
      <c r="M8" s="18"/>
      <c r="N8" s="2" t="s">
        <v>74</v>
      </c>
      <c r="O8" s="2" t="s">
        <v>52</v>
      </c>
      <c r="P8" s="2" t="s">
        <v>52</v>
      </c>
      <c r="Q8" s="2" t="s">
        <v>57</v>
      </c>
      <c r="R8" s="2" t="s">
        <v>63</v>
      </c>
      <c r="S8" s="2" t="s">
        <v>63</v>
      </c>
      <c r="T8" s="2" t="s">
        <v>62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75</v>
      </c>
      <c r="AV8" s="3">
        <v>76</v>
      </c>
    </row>
    <row r="9" spans="1:48" ht="30" customHeight="1" x14ac:dyDescent="0.3">
      <c r="A9" s="18" t="s">
        <v>76</v>
      </c>
      <c r="B9" s="18" t="s">
        <v>77</v>
      </c>
      <c r="C9" s="18" t="s">
        <v>66</v>
      </c>
      <c r="D9" s="16">
        <v>3</v>
      </c>
      <c r="E9" s="17"/>
      <c r="F9" s="17">
        <f t="shared" si="0"/>
        <v>0</v>
      </c>
      <c r="G9" s="17"/>
      <c r="H9" s="17">
        <f t="shared" si="1"/>
        <v>0</v>
      </c>
      <c r="I9" s="17"/>
      <c r="J9" s="17">
        <f t="shared" si="2"/>
        <v>0</v>
      </c>
      <c r="K9" s="17">
        <f t="shared" si="3"/>
        <v>0</v>
      </c>
      <c r="L9" s="17">
        <f t="shared" si="3"/>
        <v>0</v>
      </c>
      <c r="M9" s="18"/>
      <c r="N9" s="2" t="s">
        <v>78</v>
      </c>
      <c r="O9" s="2" t="s">
        <v>52</v>
      </c>
      <c r="P9" s="2" t="s">
        <v>52</v>
      </c>
      <c r="Q9" s="2" t="s">
        <v>57</v>
      </c>
      <c r="R9" s="2" t="s">
        <v>62</v>
      </c>
      <c r="S9" s="2" t="s">
        <v>63</v>
      </c>
      <c r="T9" s="2" t="s">
        <v>63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79</v>
      </c>
      <c r="AV9" s="3">
        <v>77</v>
      </c>
    </row>
    <row r="10" spans="1:48" ht="30" customHeight="1" x14ac:dyDescent="0.3">
      <c r="A10" s="18" t="s">
        <v>80</v>
      </c>
      <c r="B10" s="18" t="s">
        <v>81</v>
      </c>
      <c r="C10" s="18" t="s">
        <v>70</v>
      </c>
      <c r="D10" s="16">
        <v>2</v>
      </c>
      <c r="E10" s="17"/>
      <c r="F10" s="17">
        <f t="shared" si="0"/>
        <v>0</v>
      </c>
      <c r="G10" s="17"/>
      <c r="H10" s="17">
        <f t="shared" si="1"/>
        <v>0</v>
      </c>
      <c r="I10" s="17"/>
      <c r="J10" s="17">
        <f t="shared" si="2"/>
        <v>0</v>
      </c>
      <c r="K10" s="17">
        <f t="shared" si="3"/>
        <v>0</v>
      </c>
      <c r="L10" s="17">
        <f t="shared" si="3"/>
        <v>0</v>
      </c>
      <c r="M10" s="18"/>
      <c r="N10" s="2" t="s">
        <v>82</v>
      </c>
      <c r="O10" s="2" t="s">
        <v>52</v>
      </c>
      <c r="P10" s="2" t="s">
        <v>52</v>
      </c>
      <c r="Q10" s="2" t="s">
        <v>57</v>
      </c>
      <c r="R10" s="2" t="s">
        <v>62</v>
      </c>
      <c r="S10" s="2" t="s">
        <v>63</v>
      </c>
      <c r="T10" s="2" t="s">
        <v>63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83</v>
      </c>
      <c r="AV10" s="3">
        <v>8</v>
      </c>
    </row>
    <row r="11" spans="1:48" ht="30" customHeight="1" x14ac:dyDescent="0.3">
      <c r="A11" s="18" t="s">
        <v>84</v>
      </c>
      <c r="B11" s="18" t="s">
        <v>85</v>
      </c>
      <c r="C11" s="18" t="s">
        <v>66</v>
      </c>
      <c r="D11" s="16">
        <v>66</v>
      </c>
      <c r="E11" s="17"/>
      <c r="F11" s="17">
        <f t="shared" si="0"/>
        <v>0</v>
      </c>
      <c r="G11" s="17"/>
      <c r="H11" s="17">
        <f t="shared" si="1"/>
        <v>0</v>
      </c>
      <c r="I11" s="17"/>
      <c r="J11" s="17">
        <f t="shared" si="2"/>
        <v>0</v>
      </c>
      <c r="K11" s="17">
        <f t="shared" si="3"/>
        <v>0</v>
      </c>
      <c r="L11" s="17">
        <f t="shared" si="3"/>
        <v>0</v>
      </c>
      <c r="M11" s="18"/>
      <c r="N11" s="2" t="s">
        <v>86</v>
      </c>
      <c r="O11" s="2" t="s">
        <v>52</v>
      </c>
      <c r="P11" s="2" t="s">
        <v>52</v>
      </c>
      <c r="Q11" s="2" t="s">
        <v>57</v>
      </c>
      <c r="R11" s="2" t="s">
        <v>62</v>
      </c>
      <c r="S11" s="2" t="s">
        <v>63</v>
      </c>
      <c r="T11" s="2" t="s">
        <v>63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87</v>
      </c>
      <c r="AV11" s="3">
        <v>10</v>
      </c>
    </row>
    <row r="12" spans="1:48" ht="30" customHeight="1" x14ac:dyDescent="0.3">
      <c r="A12" s="18" t="s">
        <v>88</v>
      </c>
      <c r="B12" s="18" t="s">
        <v>89</v>
      </c>
      <c r="C12" s="18" t="s">
        <v>90</v>
      </c>
      <c r="D12" s="16">
        <v>1</v>
      </c>
      <c r="E12" s="17"/>
      <c r="F12" s="17">
        <f t="shared" si="0"/>
        <v>0</v>
      </c>
      <c r="G12" s="17"/>
      <c r="H12" s="17">
        <f t="shared" si="1"/>
        <v>0</v>
      </c>
      <c r="I12" s="17"/>
      <c r="J12" s="17">
        <f t="shared" si="2"/>
        <v>0</v>
      </c>
      <c r="K12" s="17">
        <f t="shared" si="3"/>
        <v>0</v>
      </c>
      <c r="L12" s="17">
        <f t="shared" si="3"/>
        <v>0</v>
      </c>
      <c r="M12" s="18"/>
      <c r="N12" s="2" t="s">
        <v>91</v>
      </c>
      <c r="O12" s="2" t="s">
        <v>52</v>
      </c>
      <c r="P12" s="2" t="s">
        <v>52</v>
      </c>
      <c r="Q12" s="2" t="s">
        <v>57</v>
      </c>
      <c r="R12" s="2" t="s">
        <v>62</v>
      </c>
      <c r="S12" s="2" t="s">
        <v>63</v>
      </c>
      <c r="T12" s="2" t="s">
        <v>63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92</v>
      </c>
      <c r="AV12" s="3">
        <v>49</v>
      </c>
    </row>
    <row r="13" spans="1:48" ht="30" customHeight="1" x14ac:dyDescent="0.3">
      <c r="A13" s="16"/>
      <c r="B13" s="16"/>
      <c r="C13" s="16"/>
      <c r="D13" s="16"/>
      <c r="E13" s="17"/>
      <c r="F13" s="17"/>
      <c r="G13" s="17"/>
      <c r="H13" s="17"/>
      <c r="I13" s="17"/>
      <c r="J13" s="17"/>
      <c r="K13" s="17"/>
      <c r="L13" s="17"/>
      <c r="M13" s="16"/>
      <c r="Q13" s="1" t="s">
        <v>57</v>
      </c>
    </row>
    <row r="14" spans="1:48" ht="30" customHeight="1" x14ac:dyDescent="0.3">
      <c r="A14" s="16"/>
      <c r="B14" s="16"/>
      <c r="C14" s="16"/>
      <c r="D14" s="16"/>
      <c r="E14" s="17"/>
      <c r="F14" s="17"/>
      <c r="G14" s="17"/>
      <c r="H14" s="17"/>
      <c r="I14" s="17"/>
      <c r="J14" s="17"/>
      <c r="K14" s="17"/>
      <c r="L14" s="17"/>
      <c r="M14" s="16"/>
      <c r="Q14" s="1" t="s">
        <v>57</v>
      </c>
    </row>
    <row r="15" spans="1:48" ht="30" customHeight="1" x14ac:dyDescent="0.3">
      <c r="A15" s="16"/>
      <c r="B15" s="16"/>
      <c r="C15" s="16"/>
      <c r="D15" s="16"/>
      <c r="E15" s="17"/>
      <c r="F15" s="17"/>
      <c r="G15" s="17"/>
      <c r="H15" s="17"/>
      <c r="I15" s="17"/>
      <c r="J15" s="17"/>
      <c r="K15" s="17"/>
      <c r="L15" s="17"/>
      <c r="M15" s="16"/>
      <c r="Q15" s="1" t="s">
        <v>57</v>
      </c>
    </row>
    <row r="16" spans="1:48" ht="30" customHeight="1" x14ac:dyDescent="0.3">
      <c r="A16" s="16"/>
      <c r="B16" s="16"/>
      <c r="C16" s="16"/>
      <c r="D16" s="16"/>
      <c r="E16" s="17"/>
      <c r="F16" s="17"/>
      <c r="G16" s="17"/>
      <c r="H16" s="17"/>
      <c r="I16" s="17"/>
      <c r="J16" s="17"/>
      <c r="K16" s="17"/>
      <c r="L16" s="17"/>
      <c r="M16" s="16"/>
      <c r="Q16" s="1" t="s">
        <v>57</v>
      </c>
    </row>
    <row r="17" spans="1:48" ht="30" customHeight="1" x14ac:dyDescent="0.3">
      <c r="A17" s="16"/>
      <c r="B17" s="16"/>
      <c r="C17" s="16"/>
      <c r="D17" s="16"/>
      <c r="E17" s="17"/>
      <c r="F17" s="17"/>
      <c r="G17" s="17"/>
      <c r="H17" s="17"/>
      <c r="I17" s="17"/>
      <c r="J17" s="17"/>
      <c r="K17" s="17"/>
      <c r="L17" s="17"/>
      <c r="M17" s="16"/>
      <c r="Q17" s="1" t="s">
        <v>57</v>
      </c>
    </row>
    <row r="18" spans="1:48" ht="30" customHeight="1" x14ac:dyDescent="0.3">
      <c r="A18" s="16"/>
      <c r="B18" s="16"/>
      <c r="C18" s="16"/>
      <c r="D18" s="16"/>
      <c r="E18" s="17"/>
      <c r="F18" s="17"/>
      <c r="G18" s="17"/>
      <c r="H18" s="17"/>
      <c r="I18" s="17"/>
      <c r="J18" s="17"/>
      <c r="K18" s="17"/>
      <c r="L18" s="17"/>
      <c r="M18" s="16"/>
      <c r="Q18" s="1" t="s">
        <v>57</v>
      </c>
    </row>
    <row r="19" spans="1:48" ht="30" customHeight="1" x14ac:dyDescent="0.3">
      <c r="A19" s="16"/>
      <c r="B19" s="16"/>
      <c r="C19" s="16"/>
      <c r="D19" s="16"/>
      <c r="E19" s="17"/>
      <c r="F19" s="17"/>
      <c r="G19" s="17"/>
      <c r="H19" s="17"/>
      <c r="I19" s="17"/>
      <c r="J19" s="17"/>
      <c r="K19" s="17"/>
      <c r="L19" s="17"/>
      <c r="M19" s="16"/>
      <c r="Q19" s="1" t="s">
        <v>57</v>
      </c>
    </row>
    <row r="20" spans="1:48" ht="30" customHeight="1" x14ac:dyDescent="0.3">
      <c r="A20" s="16"/>
      <c r="B20" s="16"/>
      <c r="C20" s="16"/>
      <c r="D20" s="16"/>
      <c r="E20" s="17"/>
      <c r="F20" s="17"/>
      <c r="G20" s="17"/>
      <c r="H20" s="17"/>
      <c r="I20" s="17"/>
      <c r="J20" s="17"/>
      <c r="K20" s="17"/>
      <c r="L20" s="17"/>
      <c r="M20" s="16"/>
      <c r="Q20" s="1" t="s">
        <v>57</v>
      </c>
    </row>
    <row r="21" spans="1:48" ht="30" customHeight="1" x14ac:dyDescent="0.3">
      <c r="A21" s="16"/>
      <c r="B21" s="16"/>
      <c r="C21" s="16"/>
      <c r="D21" s="16"/>
      <c r="E21" s="17"/>
      <c r="F21" s="17"/>
      <c r="G21" s="17"/>
      <c r="H21" s="17"/>
      <c r="I21" s="17"/>
      <c r="J21" s="17"/>
      <c r="K21" s="17"/>
      <c r="L21" s="17"/>
      <c r="M21" s="16"/>
      <c r="Q21" s="1" t="s">
        <v>57</v>
      </c>
    </row>
    <row r="22" spans="1:48" ht="30" customHeight="1" x14ac:dyDescent="0.3">
      <c r="A22" s="16"/>
      <c r="B22" s="16"/>
      <c r="C22" s="16"/>
      <c r="D22" s="16"/>
      <c r="E22" s="17"/>
      <c r="F22" s="17"/>
      <c r="G22" s="17"/>
      <c r="H22" s="17"/>
      <c r="I22" s="17"/>
      <c r="J22" s="17"/>
      <c r="K22" s="17"/>
      <c r="L22" s="17"/>
      <c r="M22" s="16"/>
      <c r="Q22" s="1" t="s">
        <v>57</v>
      </c>
    </row>
    <row r="23" spans="1:48" ht="30" customHeight="1" x14ac:dyDescent="0.3">
      <c r="A23" s="16"/>
      <c r="B23" s="16"/>
      <c r="C23" s="16"/>
      <c r="D23" s="16"/>
      <c r="E23" s="17"/>
      <c r="F23" s="17"/>
      <c r="G23" s="17"/>
      <c r="H23" s="17"/>
      <c r="I23" s="17"/>
      <c r="J23" s="17"/>
      <c r="K23" s="17"/>
      <c r="L23" s="17"/>
      <c r="M23" s="16"/>
      <c r="Q23" s="1" t="s">
        <v>57</v>
      </c>
    </row>
    <row r="24" spans="1:48" ht="30" customHeight="1" x14ac:dyDescent="0.3">
      <c r="A24" s="16"/>
      <c r="B24" s="16"/>
      <c r="C24" s="16"/>
      <c r="D24" s="16"/>
      <c r="E24" s="17"/>
      <c r="F24" s="17"/>
      <c r="G24" s="17"/>
      <c r="H24" s="17"/>
      <c r="I24" s="17"/>
      <c r="J24" s="17"/>
      <c r="K24" s="17"/>
      <c r="L24" s="17"/>
      <c r="M24" s="16"/>
      <c r="Q24" s="1" t="s">
        <v>57</v>
      </c>
    </row>
    <row r="25" spans="1:48" ht="30" customHeight="1" x14ac:dyDescent="0.3">
      <c r="A25" s="16"/>
      <c r="B25" s="16"/>
      <c r="C25" s="16"/>
      <c r="D25" s="16"/>
      <c r="E25" s="17"/>
      <c r="F25" s="17"/>
      <c r="G25" s="17"/>
      <c r="H25" s="17"/>
      <c r="I25" s="17"/>
      <c r="J25" s="17"/>
      <c r="K25" s="17"/>
      <c r="L25" s="17"/>
      <c r="M25" s="16"/>
      <c r="Q25" s="1" t="s">
        <v>57</v>
      </c>
    </row>
    <row r="26" spans="1:48" ht="30" customHeight="1" x14ac:dyDescent="0.3">
      <c r="A26" s="16"/>
      <c r="B26" s="16"/>
      <c r="C26" s="16"/>
      <c r="D26" s="16"/>
      <c r="E26" s="17"/>
      <c r="F26" s="17"/>
      <c r="G26" s="17"/>
      <c r="H26" s="17"/>
      <c r="I26" s="17"/>
      <c r="J26" s="17"/>
      <c r="K26" s="17"/>
      <c r="L26" s="17"/>
      <c r="M26" s="16"/>
      <c r="Q26" s="1" t="s">
        <v>57</v>
      </c>
    </row>
    <row r="27" spans="1:48" ht="30" customHeight="1" x14ac:dyDescent="0.3">
      <c r="A27" s="18" t="s">
        <v>93</v>
      </c>
      <c r="B27" s="16"/>
      <c r="C27" s="16"/>
      <c r="D27" s="16"/>
      <c r="E27" s="17"/>
      <c r="F27" s="17">
        <f>SUMIF(Q5:Q26,"010101",F5:F26)</f>
        <v>0</v>
      </c>
      <c r="G27" s="17"/>
      <c r="H27" s="17">
        <f>SUMIF(Q5:Q26,"010101",H5:H26)</f>
        <v>0</v>
      </c>
      <c r="I27" s="17"/>
      <c r="J27" s="17">
        <f>SUMIF(Q5:Q26,"010101",J5:J26)</f>
        <v>0</v>
      </c>
      <c r="K27" s="17"/>
      <c r="L27" s="17">
        <f>SUMIF(Q5:Q26,"010101",L5:L26)</f>
        <v>0</v>
      </c>
      <c r="M27" s="16"/>
      <c r="N27" t="s">
        <v>94</v>
      </c>
    </row>
    <row r="28" spans="1:48" ht="30" customHeight="1" x14ac:dyDescent="0.3">
      <c r="A28" s="18" t="s">
        <v>95</v>
      </c>
      <c r="B28" s="18" t="s">
        <v>52</v>
      </c>
      <c r="C28" s="16"/>
      <c r="D28" s="16"/>
      <c r="E28" s="17"/>
      <c r="F28" s="17"/>
      <c r="G28" s="17"/>
      <c r="H28" s="17"/>
      <c r="I28" s="17"/>
      <c r="J28" s="17"/>
      <c r="K28" s="17"/>
      <c r="L28" s="17"/>
      <c r="M28" s="16"/>
      <c r="N28" s="3"/>
      <c r="O28" s="3"/>
      <c r="P28" s="3"/>
      <c r="Q28" s="2" t="s">
        <v>96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8" t="s">
        <v>58</v>
      </c>
      <c r="B29" s="18" t="s">
        <v>97</v>
      </c>
      <c r="C29" s="18" t="s">
        <v>60</v>
      </c>
      <c r="D29" s="16">
        <v>7</v>
      </c>
      <c r="E29" s="17"/>
      <c r="F29" s="17">
        <f t="shared" ref="F29:F39" si="4">TRUNC(E29*D29, 0)</f>
        <v>0</v>
      </c>
      <c r="G29" s="17"/>
      <c r="H29" s="17">
        <f t="shared" ref="H29:H39" si="5">TRUNC(G29*D29, 0)</f>
        <v>0</v>
      </c>
      <c r="I29" s="17"/>
      <c r="J29" s="17">
        <f t="shared" ref="J29:J39" si="6">TRUNC(I29*D29, 0)</f>
        <v>0</v>
      </c>
      <c r="K29" s="17">
        <f t="shared" ref="K29:K39" si="7">TRUNC(E29+G29+I29, 0)</f>
        <v>0</v>
      </c>
      <c r="L29" s="17">
        <f t="shared" ref="L29:L39" si="8">TRUNC(F29+H29+J29, 0)</f>
        <v>0</v>
      </c>
      <c r="M29" s="18"/>
      <c r="N29" s="2" t="s">
        <v>98</v>
      </c>
      <c r="O29" s="2" t="s">
        <v>52</v>
      </c>
      <c r="P29" s="2" t="s">
        <v>52</v>
      </c>
      <c r="Q29" s="2" t="s">
        <v>96</v>
      </c>
      <c r="R29" s="2" t="s">
        <v>62</v>
      </c>
      <c r="S29" s="2" t="s">
        <v>63</v>
      </c>
      <c r="T29" s="2" t="s">
        <v>63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99</v>
      </c>
      <c r="AV29" s="3">
        <v>42</v>
      </c>
    </row>
    <row r="30" spans="1:48" ht="30" customHeight="1" x14ac:dyDescent="0.3">
      <c r="A30" s="18" t="s">
        <v>65</v>
      </c>
      <c r="B30" s="18" t="s">
        <v>97</v>
      </c>
      <c r="C30" s="18" t="s">
        <v>66</v>
      </c>
      <c r="D30" s="16">
        <v>21</v>
      </c>
      <c r="E30" s="17"/>
      <c r="F30" s="17">
        <f t="shared" si="4"/>
        <v>0</v>
      </c>
      <c r="G30" s="17"/>
      <c r="H30" s="17">
        <f t="shared" si="5"/>
        <v>0</v>
      </c>
      <c r="I30" s="17"/>
      <c r="J30" s="17">
        <f t="shared" si="6"/>
        <v>0</v>
      </c>
      <c r="K30" s="17">
        <f t="shared" si="7"/>
        <v>0</v>
      </c>
      <c r="L30" s="17">
        <f t="shared" si="8"/>
        <v>0</v>
      </c>
      <c r="M30" s="18"/>
      <c r="N30" s="2" t="s">
        <v>100</v>
      </c>
      <c r="O30" s="2" t="s">
        <v>52</v>
      </c>
      <c r="P30" s="2" t="s">
        <v>52</v>
      </c>
      <c r="Q30" s="2" t="s">
        <v>96</v>
      </c>
      <c r="R30" s="2" t="s">
        <v>62</v>
      </c>
      <c r="S30" s="2" t="s">
        <v>63</v>
      </c>
      <c r="T30" s="2" t="s">
        <v>63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101</v>
      </c>
      <c r="AV30" s="3">
        <v>14</v>
      </c>
    </row>
    <row r="31" spans="1:48" ht="30" customHeight="1" x14ac:dyDescent="0.3">
      <c r="A31" s="18" t="s">
        <v>69</v>
      </c>
      <c r="B31" s="18" t="s">
        <v>97</v>
      </c>
      <c r="C31" s="18" t="s">
        <v>70</v>
      </c>
      <c r="D31" s="16">
        <v>5</v>
      </c>
      <c r="E31" s="17"/>
      <c r="F31" s="17">
        <f t="shared" si="4"/>
        <v>0</v>
      </c>
      <c r="G31" s="17"/>
      <c r="H31" s="17">
        <f t="shared" si="5"/>
        <v>0</v>
      </c>
      <c r="I31" s="17"/>
      <c r="J31" s="17">
        <f t="shared" si="6"/>
        <v>0</v>
      </c>
      <c r="K31" s="17">
        <f t="shared" si="7"/>
        <v>0</v>
      </c>
      <c r="L31" s="17">
        <f t="shared" si="8"/>
        <v>0</v>
      </c>
      <c r="M31" s="18"/>
      <c r="N31" s="2" t="s">
        <v>102</v>
      </c>
      <c r="O31" s="2" t="s">
        <v>52</v>
      </c>
      <c r="P31" s="2" t="s">
        <v>52</v>
      </c>
      <c r="Q31" s="2" t="s">
        <v>96</v>
      </c>
      <c r="R31" s="2" t="s">
        <v>63</v>
      </c>
      <c r="S31" s="2" t="s">
        <v>63</v>
      </c>
      <c r="T31" s="2" t="s">
        <v>62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103</v>
      </c>
      <c r="AV31" s="3">
        <v>15</v>
      </c>
    </row>
    <row r="32" spans="1:48" ht="30" customHeight="1" x14ac:dyDescent="0.3">
      <c r="A32" s="18" t="s">
        <v>73</v>
      </c>
      <c r="B32" s="18" t="s">
        <v>97</v>
      </c>
      <c r="C32" s="18" t="s">
        <v>70</v>
      </c>
      <c r="D32" s="16">
        <v>18</v>
      </c>
      <c r="E32" s="17"/>
      <c r="F32" s="17">
        <f t="shared" si="4"/>
        <v>0</v>
      </c>
      <c r="G32" s="17"/>
      <c r="H32" s="17">
        <f t="shared" si="5"/>
        <v>0</v>
      </c>
      <c r="I32" s="17"/>
      <c r="J32" s="17">
        <f t="shared" si="6"/>
        <v>0</v>
      </c>
      <c r="K32" s="17">
        <f t="shared" si="7"/>
        <v>0</v>
      </c>
      <c r="L32" s="17">
        <f t="shared" si="8"/>
        <v>0</v>
      </c>
      <c r="M32" s="18"/>
      <c r="N32" s="2" t="s">
        <v>104</v>
      </c>
      <c r="O32" s="2" t="s">
        <v>52</v>
      </c>
      <c r="P32" s="2" t="s">
        <v>52</v>
      </c>
      <c r="Q32" s="2" t="s">
        <v>96</v>
      </c>
      <c r="R32" s="2" t="s">
        <v>63</v>
      </c>
      <c r="S32" s="2" t="s">
        <v>63</v>
      </c>
      <c r="T32" s="2" t="s">
        <v>62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105</v>
      </c>
      <c r="AV32" s="3">
        <v>16</v>
      </c>
    </row>
    <row r="33" spans="1:48" ht="30" customHeight="1" x14ac:dyDescent="0.3">
      <c r="A33" s="18" t="s">
        <v>106</v>
      </c>
      <c r="B33" s="18" t="s">
        <v>107</v>
      </c>
      <c r="C33" s="18" t="s">
        <v>66</v>
      </c>
      <c r="D33" s="16">
        <v>9</v>
      </c>
      <c r="E33" s="17"/>
      <c r="F33" s="17">
        <f t="shared" si="4"/>
        <v>0</v>
      </c>
      <c r="G33" s="17"/>
      <c r="H33" s="17">
        <f t="shared" si="5"/>
        <v>0</v>
      </c>
      <c r="I33" s="17"/>
      <c r="J33" s="17">
        <f t="shared" si="6"/>
        <v>0</v>
      </c>
      <c r="K33" s="17">
        <f t="shared" si="7"/>
        <v>0</v>
      </c>
      <c r="L33" s="17">
        <f t="shared" si="8"/>
        <v>0</v>
      </c>
      <c r="M33" s="18"/>
      <c r="N33" s="2" t="s">
        <v>108</v>
      </c>
      <c r="O33" s="2" t="s">
        <v>52</v>
      </c>
      <c r="P33" s="2" t="s">
        <v>52</v>
      </c>
      <c r="Q33" s="2" t="s">
        <v>96</v>
      </c>
      <c r="R33" s="2" t="s">
        <v>62</v>
      </c>
      <c r="S33" s="2" t="s">
        <v>63</v>
      </c>
      <c r="T33" s="2" t="s">
        <v>63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109</v>
      </c>
      <c r="AV33" s="3">
        <v>17</v>
      </c>
    </row>
    <row r="34" spans="1:48" ht="30" customHeight="1" x14ac:dyDescent="0.3">
      <c r="A34" s="18" t="s">
        <v>106</v>
      </c>
      <c r="B34" s="18" t="s">
        <v>110</v>
      </c>
      <c r="C34" s="18" t="s">
        <v>70</v>
      </c>
      <c r="D34" s="16">
        <v>18</v>
      </c>
      <c r="E34" s="17"/>
      <c r="F34" s="17">
        <f t="shared" si="4"/>
        <v>0</v>
      </c>
      <c r="G34" s="17"/>
      <c r="H34" s="17">
        <f t="shared" si="5"/>
        <v>0</v>
      </c>
      <c r="I34" s="17"/>
      <c r="J34" s="17">
        <f t="shared" si="6"/>
        <v>0</v>
      </c>
      <c r="K34" s="17">
        <f t="shared" si="7"/>
        <v>0</v>
      </c>
      <c r="L34" s="17">
        <f t="shared" si="8"/>
        <v>0</v>
      </c>
      <c r="M34" s="18"/>
      <c r="N34" s="2" t="s">
        <v>111</v>
      </c>
      <c r="O34" s="2" t="s">
        <v>52</v>
      </c>
      <c r="P34" s="2" t="s">
        <v>52</v>
      </c>
      <c r="Q34" s="2" t="s">
        <v>96</v>
      </c>
      <c r="R34" s="2" t="s">
        <v>63</v>
      </c>
      <c r="S34" s="2" t="s">
        <v>63</v>
      </c>
      <c r="T34" s="2" t="s">
        <v>62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112</v>
      </c>
      <c r="AV34" s="3">
        <v>18</v>
      </c>
    </row>
    <row r="35" spans="1:48" ht="30" customHeight="1" x14ac:dyDescent="0.3">
      <c r="A35" s="18" t="s">
        <v>113</v>
      </c>
      <c r="B35" s="18" t="s">
        <v>114</v>
      </c>
      <c r="C35" s="18" t="s">
        <v>70</v>
      </c>
      <c r="D35" s="16">
        <v>16</v>
      </c>
      <c r="E35" s="17"/>
      <c r="F35" s="17">
        <f t="shared" si="4"/>
        <v>0</v>
      </c>
      <c r="G35" s="17"/>
      <c r="H35" s="17">
        <f t="shared" si="5"/>
        <v>0</v>
      </c>
      <c r="I35" s="17"/>
      <c r="J35" s="17">
        <f t="shared" si="6"/>
        <v>0</v>
      </c>
      <c r="K35" s="17">
        <f t="shared" si="7"/>
        <v>0</v>
      </c>
      <c r="L35" s="17">
        <f t="shared" si="8"/>
        <v>0</v>
      </c>
      <c r="M35" s="18"/>
      <c r="N35" s="2" t="s">
        <v>115</v>
      </c>
      <c r="O35" s="2" t="s">
        <v>52</v>
      </c>
      <c r="P35" s="2" t="s">
        <v>52</v>
      </c>
      <c r="Q35" s="2" t="s">
        <v>96</v>
      </c>
      <c r="R35" s="2" t="s">
        <v>62</v>
      </c>
      <c r="S35" s="2" t="s">
        <v>63</v>
      </c>
      <c r="T35" s="2" t="s">
        <v>63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116</v>
      </c>
      <c r="AV35" s="3">
        <v>19</v>
      </c>
    </row>
    <row r="36" spans="1:48" ht="30" customHeight="1" x14ac:dyDescent="0.3">
      <c r="A36" s="18" t="s">
        <v>117</v>
      </c>
      <c r="B36" s="18" t="s">
        <v>118</v>
      </c>
      <c r="C36" s="18" t="s">
        <v>70</v>
      </c>
      <c r="D36" s="16">
        <v>16</v>
      </c>
      <c r="E36" s="17"/>
      <c r="F36" s="17">
        <f t="shared" si="4"/>
        <v>0</v>
      </c>
      <c r="G36" s="17"/>
      <c r="H36" s="17">
        <f t="shared" si="5"/>
        <v>0</v>
      </c>
      <c r="I36" s="17"/>
      <c r="J36" s="17">
        <f t="shared" si="6"/>
        <v>0</v>
      </c>
      <c r="K36" s="17">
        <f t="shared" si="7"/>
        <v>0</v>
      </c>
      <c r="L36" s="17">
        <f t="shared" si="8"/>
        <v>0</v>
      </c>
      <c r="M36" s="18"/>
      <c r="N36" s="2" t="s">
        <v>119</v>
      </c>
      <c r="O36" s="2" t="s">
        <v>52</v>
      </c>
      <c r="P36" s="2" t="s">
        <v>52</v>
      </c>
      <c r="Q36" s="2" t="s">
        <v>96</v>
      </c>
      <c r="R36" s="2" t="s">
        <v>63</v>
      </c>
      <c r="S36" s="2" t="s">
        <v>63</v>
      </c>
      <c r="T36" s="2" t="s">
        <v>62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120</v>
      </c>
      <c r="AV36" s="3">
        <v>20</v>
      </c>
    </row>
    <row r="37" spans="1:48" ht="30" customHeight="1" x14ac:dyDescent="0.3">
      <c r="A37" s="18" t="s">
        <v>84</v>
      </c>
      <c r="B37" s="18" t="s">
        <v>121</v>
      </c>
      <c r="C37" s="18" t="s">
        <v>66</v>
      </c>
      <c r="D37" s="16">
        <v>120</v>
      </c>
      <c r="E37" s="17"/>
      <c r="F37" s="17">
        <f t="shared" si="4"/>
        <v>0</v>
      </c>
      <c r="G37" s="17"/>
      <c r="H37" s="17">
        <f t="shared" si="5"/>
        <v>0</v>
      </c>
      <c r="I37" s="17"/>
      <c r="J37" s="17">
        <f t="shared" si="6"/>
        <v>0</v>
      </c>
      <c r="K37" s="17">
        <f t="shared" si="7"/>
        <v>0</v>
      </c>
      <c r="L37" s="17">
        <f t="shared" si="8"/>
        <v>0</v>
      </c>
      <c r="M37" s="18"/>
      <c r="N37" s="2" t="s">
        <v>122</v>
      </c>
      <c r="O37" s="2" t="s">
        <v>52</v>
      </c>
      <c r="P37" s="2" t="s">
        <v>52</v>
      </c>
      <c r="Q37" s="2" t="s">
        <v>96</v>
      </c>
      <c r="R37" s="2" t="s">
        <v>62</v>
      </c>
      <c r="S37" s="2" t="s">
        <v>63</v>
      </c>
      <c r="T37" s="2" t="s">
        <v>63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123</v>
      </c>
      <c r="AV37" s="3">
        <v>23</v>
      </c>
    </row>
    <row r="38" spans="1:48" ht="30" customHeight="1" x14ac:dyDescent="0.3">
      <c r="A38" s="18" t="s">
        <v>124</v>
      </c>
      <c r="B38" s="18" t="s">
        <v>125</v>
      </c>
      <c r="C38" s="18" t="s">
        <v>70</v>
      </c>
      <c r="D38" s="16">
        <v>8</v>
      </c>
      <c r="E38" s="17"/>
      <c r="F38" s="17">
        <f t="shared" si="4"/>
        <v>0</v>
      </c>
      <c r="G38" s="17"/>
      <c r="H38" s="17">
        <f t="shared" si="5"/>
        <v>0</v>
      </c>
      <c r="I38" s="17"/>
      <c r="J38" s="17">
        <f t="shared" si="6"/>
        <v>0</v>
      </c>
      <c r="K38" s="17">
        <f t="shared" si="7"/>
        <v>0</v>
      </c>
      <c r="L38" s="17">
        <f t="shared" si="8"/>
        <v>0</v>
      </c>
      <c r="M38" s="18"/>
      <c r="N38" s="2" t="s">
        <v>126</v>
      </c>
      <c r="O38" s="2" t="s">
        <v>52</v>
      </c>
      <c r="P38" s="2" t="s">
        <v>52</v>
      </c>
      <c r="Q38" s="2" t="s">
        <v>96</v>
      </c>
      <c r="R38" s="2" t="s">
        <v>62</v>
      </c>
      <c r="S38" s="2" t="s">
        <v>63</v>
      </c>
      <c r="T38" s="2" t="s">
        <v>63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127</v>
      </c>
      <c r="AV38" s="3">
        <v>24</v>
      </c>
    </row>
    <row r="39" spans="1:48" ht="30" customHeight="1" x14ac:dyDescent="0.3">
      <c r="A39" s="18" t="s">
        <v>128</v>
      </c>
      <c r="B39" s="18" t="s">
        <v>129</v>
      </c>
      <c r="C39" s="18" t="s">
        <v>70</v>
      </c>
      <c r="D39" s="16">
        <v>2</v>
      </c>
      <c r="E39" s="17"/>
      <c r="F39" s="17">
        <f t="shared" si="4"/>
        <v>0</v>
      </c>
      <c r="G39" s="17"/>
      <c r="H39" s="17">
        <f t="shared" si="5"/>
        <v>0</v>
      </c>
      <c r="I39" s="17"/>
      <c r="J39" s="17">
        <f t="shared" si="6"/>
        <v>0</v>
      </c>
      <c r="K39" s="17">
        <f t="shared" si="7"/>
        <v>0</v>
      </c>
      <c r="L39" s="17">
        <f t="shared" si="8"/>
        <v>0</v>
      </c>
      <c r="M39" s="18"/>
      <c r="N39" s="2" t="s">
        <v>130</v>
      </c>
      <c r="O39" s="2" t="s">
        <v>52</v>
      </c>
      <c r="P39" s="2" t="s">
        <v>52</v>
      </c>
      <c r="Q39" s="2" t="s">
        <v>96</v>
      </c>
      <c r="R39" s="2" t="s">
        <v>62</v>
      </c>
      <c r="S39" s="2" t="s">
        <v>63</v>
      </c>
      <c r="T39" s="2" t="s">
        <v>63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52</v>
      </c>
      <c r="AS39" s="2" t="s">
        <v>52</v>
      </c>
      <c r="AT39" s="3"/>
      <c r="AU39" s="2" t="s">
        <v>131</v>
      </c>
      <c r="AV39" s="3">
        <v>25</v>
      </c>
    </row>
    <row r="40" spans="1:48" ht="30" customHeight="1" x14ac:dyDescent="0.3">
      <c r="A40" s="16"/>
      <c r="B40" s="16"/>
      <c r="C40" s="16"/>
      <c r="D40" s="16"/>
      <c r="E40" s="17"/>
      <c r="F40" s="17"/>
      <c r="G40" s="17"/>
      <c r="H40" s="17"/>
      <c r="I40" s="17"/>
      <c r="J40" s="17"/>
      <c r="K40" s="17"/>
      <c r="L40" s="17"/>
      <c r="M40" s="16"/>
      <c r="Q40" s="1" t="s">
        <v>96</v>
      </c>
    </row>
    <row r="41" spans="1:48" ht="30" customHeight="1" x14ac:dyDescent="0.3">
      <c r="A41" s="16"/>
      <c r="B41" s="16"/>
      <c r="C41" s="16"/>
      <c r="D41" s="16"/>
      <c r="E41" s="17"/>
      <c r="F41" s="17"/>
      <c r="G41" s="17"/>
      <c r="H41" s="17"/>
      <c r="I41" s="17"/>
      <c r="J41" s="17"/>
      <c r="K41" s="17"/>
      <c r="L41" s="17"/>
      <c r="M41" s="16"/>
      <c r="Q41" s="1" t="s">
        <v>96</v>
      </c>
    </row>
    <row r="42" spans="1:48" ht="30" customHeight="1" x14ac:dyDescent="0.3">
      <c r="A42" s="16"/>
      <c r="B42" s="16"/>
      <c r="C42" s="16"/>
      <c r="D42" s="16"/>
      <c r="E42" s="17"/>
      <c r="F42" s="17"/>
      <c r="G42" s="17"/>
      <c r="H42" s="17"/>
      <c r="I42" s="17"/>
      <c r="J42" s="17"/>
      <c r="K42" s="17"/>
      <c r="L42" s="17"/>
      <c r="M42" s="16"/>
      <c r="Q42" s="1" t="s">
        <v>96</v>
      </c>
    </row>
    <row r="43" spans="1:48" ht="30" customHeight="1" x14ac:dyDescent="0.3">
      <c r="A43" s="16"/>
      <c r="B43" s="16"/>
      <c r="C43" s="16"/>
      <c r="D43" s="16"/>
      <c r="E43" s="17"/>
      <c r="F43" s="17"/>
      <c r="G43" s="17"/>
      <c r="H43" s="17"/>
      <c r="I43" s="17"/>
      <c r="J43" s="17"/>
      <c r="K43" s="17"/>
      <c r="L43" s="17"/>
      <c r="M43" s="16"/>
      <c r="Q43" s="1" t="s">
        <v>96</v>
      </c>
    </row>
    <row r="44" spans="1:48" ht="30" customHeight="1" x14ac:dyDescent="0.3">
      <c r="A44" s="16"/>
      <c r="B44" s="16"/>
      <c r="C44" s="16"/>
      <c r="D44" s="16"/>
      <c r="E44" s="17"/>
      <c r="F44" s="17"/>
      <c r="G44" s="17"/>
      <c r="H44" s="17"/>
      <c r="I44" s="17"/>
      <c r="J44" s="17"/>
      <c r="K44" s="17"/>
      <c r="L44" s="17"/>
      <c r="M44" s="16"/>
      <c r="Q44" s="1" t="s">
        <v>96</v>
      </c>
    </row>
    <row r="45" spans="1:48" ht="30" customHeight="1" x14ac:dyDescent="0.3">
      <c r="A45" s="16"/>
      <c r="B45" s="16"/>
      <c r="C45" s="16"/>
      <c r="D45" s="16"/>
      <c r="E45" s="17"/>
      <c r="F45" s="17"/>
      <c r="G45" s="17"/>
      <c r="H45" s="17"/>
      <c r="I45" s="17"/>
      <c r="J45" s="17"/>
      <c r="K45" s="17"/>
      <c r="L45" s="17"/>
      <c r="M45" s="16"/>
      <c r="Q45" s="1" t="s">
        <v>96</v>
      </c>
    </row>
    <row r="46" spans="1:48" ht="30" customHeight="1" x14ac:dyDescent="0.3">
      <c r="A46" s="16"/>
      <c r="B46" s="16"/>
      <c r="C46" s="16"/>
      <c r="D46" s="16"/>
      <c r="E46" s="17"/>
      <c r="F46" s="17"/>
      <c r="G46" s="17"/>
      <c r="H46" s="17"/>
      <c r="I46" s="17"/>
      <c r="J46" s="17"/>
      <c r="K46" s="17"/>
      <c r="L46" s="17"/>
      <c r="M46" s="16"/>
      <c r="Q46" s="1" t="s">
        <v>96</v>
      </c>
    </row>
    <row r="47" spans="1:48" ht="30" customHeight="1" x14ac:dyDescent="0.3">
      <c r="A47" s="16"/>
      <c r="B47" s="16"/>
      <c r="C47" s="16"/>
      <c r="D47" s="16"/>
      <c r="E47" s="17"/>
      <c r="F47" s="17"/>
      <c r="G47" s="17"/>
      <c r="H47" s="17"/>
      <c r="I47" s="17"/>
      <c r="J47" s="17"/>
      <c r="K47" s="17"/>
      <c r="L47" s="17"/>
      <c r="M47" s="16"/>
      <c r="Q47" s="1" t="s">
        <v>96</v>
      </c>
    </row>
    <row r="48" spans="1:48" ht="30" customHeight="1" x14ac:dyDescent="0.3">
      <c r="A48" s="16"/>
      <c r="B48" s="16"/>
      <c r="C48" s="16"/>
      <c r="D48" s="16"/>
      <c r="E48" s="17"/>
      <c r="F48" s="17"/>
      <c r="G48" s="17"/>
      <c r="H48" s="17"/>
      <c r="I48" s="17"/>
      <c r="J48" s="17"/>
      <c r="K48" s="17"/>
      <c r="L48" s="17"/>
      <c r="M48" s="16"/>
      <c r="Q48" s="1" t="s">
        <v>96</v>
      </c>
    </row>
    <row r="49" spans="1:48" ht="30" customHeight="1" x14ac:dyDescent="0.3">
      <c r="A49" s="16"/>
      <c r="B49" s="16"/>
      <c r="C49" s="16"/>
      <c r="D49" s="16"/>
      <c r="E49" s="17"/>
      <c r="F49" s="17"/>
      <c r="G49" s="17"/>
      <c r="H49" s="17"/>
      <c r="I49" s="17"/>
      <c r="J49" s="17"/>
      <c r="K49" s="17"/>
      <c r="L49" s="17"/>
      <c r="M49" s="16"/>
      <c r="Q49" s="1" t="s">
        <v>96</v>
      </c>
    </row>
    <row r="50" spans="1:48" ht="30" customHeight="1" x14ac:dyDescent="0.3">
      <c r="A50" s="16"/>
      <c r="B50" s="16"/>
      <c r="C50" s="16"/>
      <c r="D50" s="16"/>
      <c r="E50" s="17"/>
      <c r="F50" s="17"/>
      <c r="G50" s="17"/>
      <c r="H50" s="17"/>
      <c r="I50" s="17"/>
      <c r="J50" s="17"/>
      <c r="K50" s="17"/>
      <c r="L50" s="17"/>
      <c r="M50" s="16"/>
      <c r="Q50" s="1" t="s">
        <v>96</v>
      </c>
    </row>
    <row r="51" spans="1:48" ht="30" customHeight="1" x14ac:dyDescent="0.3">
      <c r="A51" s="18" t="s">
        <v>93</v>
      </c>
      <c r="B51" s="16"/>
      <c r="C51" s="16"/>
      <c r="D51" s="16"/>
      <c r="E51" s="17"/>
      <c r="F51" s="17">
        <f>SUMIF(Q29:Q50,"010102",F29:F50)</f>
        <v>0</v>
      </c>
      <c r="G51" s="17"/>
      <c r="H51" s="17">
        <f>SUMIF(Q29:Q50,"010102",H29:H50)</f>
        <v>0</v>
      </c>
      <c r="I51" s="17"/>
      <c r="J51" s="17">
        <f>SUMIF(Q29:Q50,"010102",J29:J50)</f>
        <v>0</v>
      </c>
      <c r="K51" s="17"/>
      <c r="L51" s="17">
        <f>SUMIF(Q29:Q50,"010102",L29:L50)</f>
        <v>0</v>
      </c>
      <c r="M51" s="16"/>
      <c r="N51" t="s">
        <v>94</v>
      </c>
    </row>
    <row r="52" spans="1:48" ht="30" customHeight="1" x14ac:dyDescent="0.3">
      <c r="A52" s="19" t="s">
        <v>132</v>
      </c>
      <c r="B52" s="19" t="s">
        <v>52</v>
      </c>
      <c r="C52" s="20"/>
      <c r="D52" s="20"/>
      <c r="E52" s="21"/>
      <c r="F52" s="21"/>
      <c r="G52" s="21"/>
      <c r="H52" s="21"/>
      <c r="I52" s="21"/>
      <c r="J52" s="21"/>
      <c r="K52" s="21"/>
      <c r="L52" s="21"/>
      <c r="M52" s="20"/>
      <c r="N52" s="13"/>
      <c r="O52" s="13"/>
      <c r="P52" s="13"/>
      <c r="Q52" s="12" t="s">
        <v>133</v>
      </c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</row>
    <row r="53" spans="1:48" ht="30" customHeight="1" x14ac:dyDescent="0.3">
      <c r="A53" s="18" t="s">
        <v>58</v>
      </c>
      <c r="B53" s="18" t="s">
        <v>97</v>
      </c>
      <c r="C53" s="18" t="s">
        <v>60</v>
      </c>
      <c r="D53" s="16">
        <v>5</v>
      </c>
      <c r="E53" s="17"/>
      <c r="F53" s="17">
        <f t="shared" ref="F53:F63" si="9">TRUNC(E53*D53, 0)</f>
        <v>0</v>
      </c>
      <c r="G53" s="17"/>
      <c r="H53" s="17">
        <f t="shared" ref="H53:H63" si="10">TRUNC(G53*D53, 0)</f>
        <v>0</v>
      </c>
      <c r="I53" s="17"/>
      <c r="J53" s="17">
        <f t="shared" ref="J53:J63" si="11">TRUNC(I53*D53, 0)</f>
        <v>0</v>
      </c>
      <c r="K53" s="17">
        <f t="shared" ref="K53:K63" si="12">TRUNC(E53+G53+I53, 0)</f>
        <v>0</v>
      </c>
      <c r="L53" s="17">
        <f t="shared" ref="L53:L63" si="13">TRUNC(F53+H53+J53, 0)</f>
        <v>0</v>
      </c>
      <c r="M53" s="18"/>
      <c r="N53" s="2" t="s">
        <v>98</v>
      </c>
      <c r="O53" s="2" t="s">
        <v>52</v>
      </c>
      <c r="P53" s="2" t="s">
        <v>52</v>
      </c>
      <c r="Q53" s="2" t="s">
        <v>133</v>
      </c>
      <c r="R53" s="2" t="s">
        <v>62</v>
      </c>
      <c r="S53" s="2" t="s">
        <v>63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134</v>
      </c>
      <c r="AV53" s="3">
        <v>43</v>
      </c>
    </row>
    <row r="54" spans="1:48" ht="30" customHeight="1" x14ac:dyDescent="0.3">
      <c r="A54" s="18" t="s">
        <v>65</v>
      </c>
      <c r="B54" s="18" t="s">
        <v>97</v>
      </c>
      <c r="C54" s="18" t="s">
        <v>66</v>
      </c>
      <c r="D54" s="16">
        <v>15</v>
      </c>
      <c r="E54" s="17"/>
      <c r="F54" s="17">
        <f t="shared" si="9"/>
        <v>0</v>
      </c>
      <c r="G54" s="17"/>
      <c r="H54" s="17">
        <f t="shared" si="10"/>
        <v>0</v>
      </c>
      <c r="I54" s="17"/>
      <c r="J54" s="17">
        <f t="shared" si="11"/>
        <v>0</v>
      </c>
      <c r="K54" s="17">
        <f t="shared" si="12"/>
        <v>0</v>
      </c>
      <c r="L54" s="17">
        <f t="shared" si="13"/>
        <v>0</v>
      </c>
      <c r="M54" s="18"/>
      <c r="N54" s="2" t="s">
        <v>100</v>
      </c>
      <c r="O54" s="2" t="s">
        <v>52</v>
      </c>
      <c r="P54" s="2" t="s">
        <v>52</v>
      </c>
      <c r="Q54" s="2" t="s">
        <v>133</v>
      </c>
      <c r="R54" s="2" t="s">
        <v>62</v>
      </c>
      <c r="S54" s="2" t="s">
        <v>63</v>
      </c>
      <c r="T54" s="2" t="s">
        <v>63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135</v>
      </c>
      <c r="AV54" s="3">
        <v>28</v>
      </c>
    </row>
    <row r="55" spans="1:48" ht="30" customHeight="1" x14ac:dyDescent="0.3">
      <c r="A55" s="18" t="s">
        <v>69</v>
      </c>
      <c r="B55" s="18" t="s">
        <v>97</v>
      </c>
      <c r="C55" s="18" t="s">
        <v>70</v>
      </c>
      <c r="D55" s="16">
        <v>4</v>
      </c>
      <c r="E55" s="17"/>
      <c r="F55" s="17">
        <f t="shared" si="9"/>
        <v>0</v>
      </c>
      <c r="G55" s="17"/>
      <c r="H55" s="17">
        <f t="shared" si="10"/>
        <v>0</v>
      </c>
      <c r="I55" s="17"/>
      <c r="J55" s="17">
        <f t="shared" si="11"/>
        <v>0</v>
      </c>
      <c r="K55" s="17">
        <f t="shared" si="12"/>
        <v>0</v>
      </c>
      <c r="L55" s="17">
        <f t="shared" si="13"/>
        <v>0</v>
      </c>
      <c r="M55" s="18"/>
      <c r="N55" s="2" t="s">
        <v>102</v>
      </c>
      <c r="O55" s="2" t="s">
        <v>52</v>
      </c>
      <c r="P55" s="2" t="s">
        <v>52</v>
      </c>
      <c r="Q55" s="2" t="s">
        <v>133</v>
      </c>
      <c r="R55" s="2" t="s">
        <v>63</v>
      </c>
      <c r="S55" s="2" t="s">
        <v>63</v>
      </c>
      <c r="T55" s="2" t="s">
        <v>62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136</v>
      </c>
      <c r="AV55" s="3">
        <v>29</v>
      </c>
    </row>
    <row r="56" spans="1:48" ht="30" customHeight="1" x14ac:dyDescent="0.3">
      <c r="A56" s="18" t="s">
        <v>73</v>
      </c>
      <c r="B56" s="18" t="s">
        <v>97</v>
      </c>
      <c r="C56" s="18" t="s">
        <v>70</v>
      </c>
      <c r="D56" s="16">
        <v>14</v>
      </c>
      <c r="E56" s="17"/>
      <c r="F56" s="17">
        <f t="shared" si="9"/>
        <v>0</v>
      </c>
      <c r="G56" s="17"/>
      <c r="H56" s="17">
        <f t="shared" si="10"/>
        <v>0</v>
      </c>
      <c r="I56" s="17"/>
      <c r="J56" s="17">
        <f t="shared" si="11"/>
        <v>0</v>
      </c>
      <c r="K56" s="17">
        <f t="shared" si="12"/>
        <v>0</v>
      </c>
      <c r="L56" s="17">
        <f t="shared" si="13"/>
        <v>0</v>
      </c>
      <c r="M56" s="18"/>
      <c r="N56" s="2" t="s">
        <v>104</v>
      </c>
      <c r="O56" s="2" t="s">
        <v>52</v>
      </c>
      <c r="P56" s="2" t="s">
        <v>52</v>
      </c>
      <c r="Q56" s="2" t="s">
        <v>133</v>
      </c>
      <c r="R56" s="2" t="s">
        <v>63</v>
      </c>
      <c r="S56" s="2" t="s">
        <v>63</v>
      </c>
      <c r="T56" s="2" t="s">
        <v>62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137</v>
      </c>
      <c r="AV56" s="3">
        <v>30</v>
      </c>
    </row>
    <row r="57" spans="1:48" ht="30" customHeight="1" x14ac:dyDescent="0.3">
      <c r="A57" s="18" t="s">
        <v>106</v>
      </c>
      <c r="B57" s="18" t="s">
        <v>107</v>
      </c>
      <c r="C57" s="18" t="s">
        <v>66</v>
      </c>
      <c r="D57" s="16">
        <v>18</v>
      </c>
      <c r="E57" s="17"/>
      <c r="F57" s="17">
        <f t="shared" si="9"/>
        <v>0</v>
      </c>
      <c r="G57" s="17"/>
      <c r="H57" s="17">
        <f t="shared" si="10"/>
        <v>0</v>
      </c>
      <c r="I57" s="17"/>
      <c r="J57" s="17">
        <f t="shared" si="11"/>
        <v>0</v>
      </c>
      <c r="K57" s="17">
        <f t="shared" si="12"/>
        <v>0</v>
      </c>
      <c r="L57" s="17">
        <f t="shared" si="13"/>
        <v>0</v>
      </c>
      <c r="M57" s="18"/>
      <c r="N57" s="2" t="s">
        <v>108</v>
      </c>
      <c r="O57" s="2" t="s">
        <v>52</v>
      </c>
      <c r="P57" s="2" t="s">
        <v>52</v>
      </c>
      <c r="Q57" s="2" t="s">
        <v>133</v>
      </c>
      <c r="R57" s="2" t="s">
        <v>62</v>
      </c>
      <c r="S57" s="2" t="s">
        <v>63</v>
      </c>
      <c r="T57" s="2" t="s">
        <v>63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138</v>
      </c>
      <c r="AV57" s="3">
        <v>78</v>
      </c>
    </row>
    <row r="58" spans="1:48" ht="30" customHeight="1" x14ac:dyDescent="0.3">
      <c r="A58" s="18" t="s">
        <v>106</v>
      </c>
      <c r="B58" s="18" t="s">
        <v>110</v>
      </c>
      <c r="C58" s="18" t="s">
        <v>70</v>
      </c>
      <c r="D58" s="16">
        <v>18</v>
      </c>
      <c r="E58" s="17"/>
      <c r="F58" s="17">
        <f t="shared" si="9"/>
        <v>0</v>
      </c>
      <c r="G58" s="17"/>
      <c r="H58" s="17">
        <f t="shared" si="10"/>
        <v>0</v>
      </c>
      <c r="I58" s="17"/>
      <c r="J58" s="17">
        <f t="shared" si="11"/>
        <v>0</v>
      </c>
      <c r="K58" s="17">
        <f t="shared" si="12"/>
        <v>0</v>
      </c>
      <c r="L58" s="17">
        <f t="shared" si="13"/>
        <v>0</v>
      </c>
      <c r="M58" s="18"/>
      <c r="N58" s="2" t="s">
        <v>111</v>
      </c>
      <c r="O58" s="2" t="s">
        <v>52</v>
      </c>
      <c r="P58" s="2" t="s">
        <v>52</v>
      </c>
      <c r="Q58" s="2" t="s">
        <v>133</v>
      </c>
      <c r="R58" s="2" t="s">
        <v>63</v>
      </c>
      <c r="S58" s="2" t="s">
        <v>63</v>
      </c>
      <c r="T58" s="2" t="s">
        <v>62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139</v>
      </c>
      <c r="AV58" s="3">
        <v>79</v>
      </c>
    </row>
    <row r="59" spans="1:48" ht="30" customHeight="1" x14ac:dyDescent="0.3">
      <c r="A59" s="18" t="s">
        <v>113</v>
      </c>
      <c r="B59" s="18" t="s">
        <v>114</v>
      </c>
      <c r="C59" s="18" t="s">
        <v>70</v>
      </c>
      <c r="D59" s="16">
        <v>21</v>
      </c>
      <c r="E59" s="17"/>
      <c r="F59" s="17">
        <f t="shared" si="9"/>
        <v>0</v>
      </c>
      <c r="G59" s="17"/>
      <c r="H59" s="17">
        <f t="shared" si="10"/>
        <v>0</v>
      </c>
      <c r="I59" s="17"/>
      <c r="J59" s="17">
        <f t="shared" si="11"/>
        <v>0</v>
      </c>
      <c r="K59" s="17">
        <f t="shared" si="12"/>
        <v>0</v>
      </c>
      <c r="L59" s="17">
        <f t="shared" si="13"/>
        <v>0</v>
      </c>
      <c r="M59" s="18"/>
      <c r="N59" s="2" t="s">
        <v>115</v>
      </c>
      <c r="O59" s="2" t="s">
        <v>52</v>
      </c>
      <c r="P59" s="2" t="s">
        <v>52</v>
      </c>
      <c r="Q59" s="2" t="s">
        <v>133</v>
      </c>
      <c r="R59" s="2" t="s">
        <v>62</v>
      </c>
      <c r="S59" s="2" t="s">
        <v>63</v>
      </c>
      <c r="T59" s="2" t="s">
        <v>63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140</v>
      </c>
      <c r="AV59" s="3">
        <v>31</v>
      </c>
    </row>
    <row r="60" spans="1:48" ht="30" customHeight="1" x14ac:dyDescent="0.3">
      <c r="A60" s="18" t="s">
        <v>117</v>
      </c>
      <c r="B60" s="18" t="s">
        <v>118</v>
      </c>
      <c r="C60" s="18" t="s">
        <v>70</v>
      </c>
      <c r="D60" s="16">
        <v>21</v>
      </c>
      <c r="E60" s="17"/>
      <c r="F60" s="17">
        <f t="shared" si="9"/>
        <v>0</v>
      </c>
      <c r="G60" s="17"/>
      <c r="H60" s="17">
        <f t="shared" si="10"/>
        <v>0</v>
      </c>
      <c r="I60" s="17"/>
      <c r="J60" s="17">
        <f t="shared" si="11"/>
        <v>0</v>
      </c>
      <c r="K60" s="17">
        <f t="shared" si="12"/>
        <v>0</v>
      </c>
      <c r="L60" s="17">
        <f t="shared" si="13"/>
        <v>0</v>
      </c>
      <c r="M60" s="18"/>
      <c r="N60" s="2" t="s">
        <v>119</v>
      </c>
      <c r="O60" s="2" t="s">
        <v>52</v>
      </c>
      <c r="P60" s="2" t="s">
        <v>52</v>
      </c>
      <c r="Q60" s="2" t="s">
        <v>133</v>
      </c>
      <c r="R60" s="2" t="s">
        <v>63</v>
      </c>
      <c r="S60" s="2" t="s">
        <v>63</v>
      </c>
      <c r="T60" s="2" t="s">
        <v>62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141</v>
      </c>
      <c r="AV60" s="3">
        <v>32</v>
      </c>
    </row>
    <row r="61" spans="1:48" ht="30" customHeight="1" x14ac:dyDescent="0.3">
      <c r="A61" s="18" t="s">
        <v>84</v>
      </c>
      <c r="B61" s="18" t="s">
        <v>142</v>
      </c>
      <c r="C61" s="18" t="s">
        <v>66</v>
      </c>
      <c r="D61" s="16">
        <v>66</v>
      </c>
      <c r="E61" s="17"/>
      <c r="F61" s="17">
        <f t="shared" si="9"/>
        <v>0</v>
      </c>
      <c r="G61" s="17"/>
      <c r="H61" s="17">
        <f t="shared" si="10"/>
        <v>0</v>
      </c>
      <c r="I61" s="17"/>
      <c r="J61" s="17">
        <f t="shared" si="11"/>
        <v>0</v>
      </c>
      <c r="K61" s="17">
        <f t="shared" si="12"/>
        <v>0</v>
      </c>
      <c r="L61" s="17">
        <f t="shared" si="13"/>
        <v>0</v>
      </c>
      <c r="M61" s="18"/>
      <c r="N61" s="2" t="s">
        <v>143</v>
      </c>
      <c r="O61" s="2" t="s">
        <v>52</v>
      </c>
      <c r="P61" s="2" t="s">
        <v>52</v>
      </c>
      <c r="Q61" s="2" t="s">
        <v>133</v>
      </c>
      <c r="R61" s="2" t="s">
        <v>62</v>
      </c>
      <c r="S61" s="2" t="s">
        <v>63</v>
      </c>
      <c r="T61" s="2" t="s">
        <v>63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144</v>
      </c>
      <c r="AV61" s="3">
        <v>34</v>
      </c>
    </row>
    <row r="62" spans="1:48" ht="30" customHeight="1" x14ac:dyDescent="0.3">
      <c r="A62" s="18" t="s">
        <v>145</v>
      </c>
      <c r="B62" s="18" t="s">
        <v>146</v>
      </c>
      <c r="C62" s="18" t="s">
        <v>70</v>
      </c>
      <c r="D62" s="16">
        <v>1</v>
      </c>
      <c r="E62" s="17"/>
      <c r="F62" s="17">
        <f t="shared" si="9"/>
        <v>0</v>
      </c>
      <c r="G62" s="17"/>
      <c r="H62" s="17">
        <f t="shared" si="10"/>
        <v>0</v>
      </c>
      <c r="I62" s="17"/>
      <c r="J62" s="17">
        <f t="shared" si="11"/>
        <v>0</v>
      </c>
      <c r="K62" s="17">
        <f t="shared" si="12"/>
        <v>0</v>
      </c>
      <c r="L62" s="17">
        <f t="shared" si="13"/>
        <v>0</v>
      </c>
      <c r="M62" s="18"/>
      <c r="N62" s="2" t="s">
        <v>147</v>
      </c>
      <c r="O62" s="2" t="s">
        <v>52</v>
      </c>
      <c r="P62" s="2" t="s">
        <v>52</v>
      </c>
      <c r="Q62" s="2" t="s">
        <v>133</v>
      </c>
      <c r="R62" s="2" t="s">
        <v>62</v>
      </c>
      <c r="S62" s="2" t="s">
        <v>63</v>
      </c>
      <c r="T62" s="2" t="s">
        <v>63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148</v>
      </c>
      <c r="AV62" s="3">
        <v>48</v>
      </c>
    </row>
    <row r="63" spans="1:48" ht="30" customHeight="1" x14ac:dyDescent="0.3">
      <c r="A63" s="18" t="s">
        <v>149</v>
      </c>
      <c r="B63" s="18" t="s">
        <v>150</v>
      </c>
      <c r="C63" s="18" t="s">
        <v>70</v>
      </c>
      <c r="D63" s="16">
        <v>9</v>
      </c>
      <c r="E63" s="17"/>
      <c r="F63" s="17">
        <f t="shared" si="9"/>
        <v>0</v>
      </c>
      <c r="G63" s="17"/>
      <c r="H63" s="17">
        <f t="shared" si="10"/>
        <v>0</v>
      </c>
      <c r="I63" s="17"/>
      <c r="J63" s="17">
        <f t="shared" si="11"/>
        <v>0</v>
      </c>
      <c r="K63" s="17">
        <f t="shared" si="12"/>
        <v>0</v>
      </c>
      <c r="L63" s="17">
        <f t="shared" si="13"/>
        <v>0</v>
      </c>
      <c r="M63" s="18"/>
      <c r="N63" s="2" t="s">
        <v>151</v>
      </c>
      <c r="O63" s="2" t="s">
        <v>52</v>
      </c>
      <c r="P63" s="2" t="s">
        <v>52</v>
      </c>
      <c r="Q63" s="2" t="s">
        <v>133</v>
      </c>
      <c r="R63" s="2" t="s">
        <v>62</v>
      </c>
      <c r="S63" s="2" t="s">
        <v>63</v>
      </c>
      <c r="T63" s="2" t="s">
        <v>63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152</v>
      </c>
      <c r="AV63" s="3">
        <v>36</v>
      </c>
    </row>
    <row r="64" spans="1:48" ht="30" customHeight="1" x14ac:dyDescent="0.3">
      <c r="A64" s="16"/>
      <c r="B64" s="16"/>
      <c r="C64" s="16"/>
      <c r="D64" s="16"/>
      <c r="E64" s="17"/>
      <c r="F64" s="17"/>
      <c r="G64" s="17"/>
      <c r="H64" s="17"/>
      <c r="I64" s="17"/>
      <c r="J64" s="17"/>
      <c r="K64" s="17"/>
      <c r="L64" s="17"/>
      <c r="M64" s="16"/>
      <c r="Q64" s="1" t="s">
        <v>133</v>
      </c>
    </row>
    <row r="65" spans="1:48" ht="30" customHeight="1" x14ac:dyDescent="0.3">
      <c r="A65" s="16"/>
      <c r="B65" s="16"/>
      <c r="C65" s="16"/>
      <c r="D65" s="16"/>
      <c r="E65" s="17"/>
      <c r="F65" s="17"/>
      <c r="G65" s="17"/>
      <c r="H65" s="17"/>
      <c r="I65" s="17"/>
      <c r="J65" s="17"/>
      <c r="K65" s="17"/>
      <c r="L65" s="17"/>
      <c r="M65" s="16"/>
      <c r="Q65" s="1" t="s">
        <v>133</v>
      </c>
    </row>
    <row r="66" spans="1:48" ht="30" customHeight="1" x14ac:dyDescent="0.3">
      <c r="A66" s="16"/>
      <c r="B66" s="16"/>
      <c r="C66" s="16"/>
      <c r="D66" s="16"/>
      <c r="E66" s="17"/>
      <c r="F66" s="17"/>
      <c r="G66" s="17"/>
      <c r="H66" s="17"/>
      <c r="I66" s="17"/>
      <c r="J66" s="17"/>
      <c r="K66" s="17"/>
      <c r="L66" s="17"/>
      <c r="M66" s="16"/>
      <c r="Q66" s="1" t="s">
        <v>133</v>
      </c>
    </row>
    <row r="67" spans="1:48" ht="30" customHeight="1" x14ac:dyDescent="0.3">
      <c r="A67" s="16"/>
      <c r="B67" s="16"/>
      <c r="C67" s="16"/>
      <c r="D67" s="16"/>
      <c r="E67" s="17"/>
      <c r="F67" s="17"/>
      <c r="G67" s="17"/>
      <c r="H67" s="17"/>
      <c r="I67" s="17"/>
      <c r="J67" s="17"/>
      <c r="K67" s="17"/>
      <c r="L67" s="17"/>
      <c r="M67" s="16"/>
      <c r="Q67" s="1" t="s">
        <v>133</v>
      </c>
    </row>
    <row r="68" spans="1:48" ht="30" customHeight="1" x14ac:dyDescent="0.3">
      <c r="A68" s="16"/>
      <c r="B68" s="16"/>
      <c r="C68" s="16"/>
      <c r="D68" s="16"/>
      <c r="E68" s="17"/>
      <c r="F68" s="17"/>
      <c r="G68" s="17"/>
      <c r="H68" s="17"/>
      <c r="I68" s="17"/>
      <c r="J68" s="17"/>
      <c r="K68" s="17"/>
      <c r="L68" s="17"/>
      <c r="M68" s="16"/>
      <c r="Q68" s="1" t="s">
        <v>133</v>
      </c>
    </row>
    <row r="69" spans="1:48" ht="30" customHeight="1" x14ac:dyDescent="0.3">
      <c r="A69" s="16"/>
      <c r="B69" s="16"/>
      <c r="C69" s="16"/>
      <c r="D69" s="16"/>
      <c r="E69" s="17"/>
      <c r="F69" s="17"/>
      <c r="G69" s="17"/>
      <c r="H69" s="17"/>
      <c r="I69" s="17"/>
      <c r="J69" s="17"/>
      <c r="K69" s="17"/>
      <c r="L69" s="17"/>
      <c r="M69" s="16"/>
      <c r="Q69" s="1" t="s">
        <v>133</v>
      </c>
    </row>
    <row r="70" spans="1:48" ht="30" customHeight="1" x14ac:dyDescent="0.3">
      <c r="A70" s="16"/>
      <c r="B70" s="16"/>
      <c r="C70" s="16"/>
      <c r="D70" s="16"/>
      <c r="E70" s="17"/>
      <c r="F70" s="17"/>
      <c r="G70" s="17"/>
      <c r="H70" s="17"/>
      <c r="I70" s="17"/>
      <c r="J70" s="17"/>
      <c r="K70" s="17"/>
      <c r="L70" s="17"/>
      <c r="M70" s="16"/>
      <c r="Q70" s="1" t="s">
        <v>133</v>
      </c>
    </row>
    <row r="71" spans="1:48" ht="30" customHeight="1" x14ac:dyDescent="0.3">
      <c r="A71" s="16"/>
      <c r="B71" s="16"/>
      <c r="C71" s="16"/>
      <c r="D71" s="16"/>
      <c r="E71" s="17"/>
      <c r="F71" s="17"/>
      <c r="G71" s="17"/>
      <c r="H71" s="17"/>
      <c r="I71" s="17"/>
      <c r="J71" s="17"/>
      <c r="K71" s="17"/>
      <c r="L71" s="17"/>
      <c r="M71" s="16"/>
      <c r="Q71" s="1" t="s">
        <v>133</v>
      </c>
    </row>
    <row r="72" spans="1:48" ht="30" customHeight="1" x14ac:dyDescent="0.3">
      <c r="A72" s="16"/>
      <c r="B72" s="16"/>
      <c r="C72" s="16"/>
      <c r="D72" s="16"/>
      <c r="E72" s="17"/>
      <c r="F72" s="17"/>
      <c r="G72" s="17"/>
      <c r="H72" s="17"/>
      <c r="I72" s="17"/>
      <c r="J72" s="17"/>
      <c r="K72" s="17"/>
      <c r="L72" s="17"/>
      <c r="M72" s="16"/>
      <c r="Q72" s="1" t="s">
        <v>133</v>
      </c>
    </row>
    <row r="73" spans="1:48" ht="30" customHeight="1" x14ac:dyDescent="0.3">
      <c r="A73" s="16"/>
      <c r="B73" s="16"/>
      <c r="C73" s="16"/>
      <c r="D73" s="16"/>
      <c r="E73" s="17"/>
      <c r="F73" s="17"/>
      <c r="G73" s="17"/>
      <c r="H73" s="17"/>
      <c r="I73" s="17"/>
      <c r="J73" s="17"/>
      <c r="K73" s="17"/>
      <c r="L73" s="17"/>
      <c r="M73" s="16"/>
      <c r="Q73" s="1" t="s">
        <v>133</v>
      </c>
    </row>
    <row r="74" spans="1:48" ht="30" customHeight="1" x14ac:dyDescent="0.3">
      <c r="A74" s="16"/>
      <c r="B74" s="16"/>
      <c r="C74" s="16"/>
      <c r="D74" s="16"/>
      <c r="E74" s="17"/>
      <c r="F74" s="17"/>
      <c r="G74" s="17"/>
      <c r="H74" s="17"/>
      <c r="I74" s="17"/>
      <c r="J74" s="17"/>
      <c r="K74" s="17"/>
      <c r="L74" s="17"/>
      <c r="M74" s="16"/>
      <c r="Q74" s="1" t="s">
        <v>133</v>
      </c>
    </row>
    <row r="75" spans="1:48" ht="30" customHeight="1" x14ac:dyDescent="0.3">
      <c r="A75" s="18" t="s">
        <v>93</v>
      </c>
      <c r="B75" s="16"/>
      <c r="C75" s="16"/>
      <c r="D75" s="16"/>
      <c r="E75" s="17"/>
      <c r="F75" s="17">
        <f>SUMIF(Q53:Q74,"010103",F53:F74)</f>
        <v>0</v>
      </c>
      <c r="G75" s="17"/>
      <c r="H75" s="17">
        <f>SUMIF(Q53:Q74,"010103",H53:H74)</f>
        <v>0</v>
      </c>
      <c r="I75" s="17"/>
      <c r="J75" s="17">
        <f>SUMIF(Q53:Q74,"010103",J53:J74)</f>
        <v>0</v>
      </c>
      <c r="K75" s="17"/>
      <c r="L75" s="17">
        <f>SUMIF(Q53:Q74,"010103",L53:L74)</f>
        <v>0</v>
      </c>
      <c r="M75" s="16"/>
      <c r="N75" t="s">
        <v>94</v>
      </c>
    </row>
    <row r="76" spans="1:48" ht="30" customHeight="1" x14ac:dyDescent="0.3">
      <c r="A76" s="18" t="s">
        <v>153</v>
      </c>
      <c r="B76" s="18" t="s">
        <v>52</v>
      </c>
      <c r="C76" s="16"/>
      <c r="D76" s="16"/>
      <c r="E76" s="17"/>
      <c r="F76" s="17"/>
      <c r="G76" s="17"/>
      <c r="H76" s="17"/>
      <c r="I76" s="17"/>
      <c r="J76" s="17"/>
      <c r="K76" s="17"/>
      <c r="L76" s="17"/>
      <c r="M76" s="16"/>
      <c r="N76" s="3"/>
      <c r="O76" s="3"/>
      <c r="P76" s="3"/>
      <c r="Q76" s="2" t="s">
        <v>154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8" t="s">
        <v>155</v>
      </c>
      <c r="B77" s="18" t="s">
        <v>52</v>
      </c>
      <c r="C77" s="18" t="s">
        <v>90</v>
      </c>
      <c r="D77" s="16">
        <v>1</v>
      </c>
      <c r="E77" s="17"/>
      <c r="F77" s="17">
        <f>TRUNC(E77*D77, 0)</f>
        <v>0</v>
      </c>
      <c r="G77" s="17"/>
      <c r="H77" s="17">
        <f>TRUNC(G77*D77, 0)</f>
        <v>0</v>
      </c>
      <c r="I77" s="17"/>
      <c r="J77" s="17">
        <f>TRUNC(I77*D77, 0)</f>
        <v>0</v>
      </c>
      <c r="K77" s="17">
        <f t="shared" ref="K77:L80" si="14">TRUNC(E77+G77+I77, 0)</f>
        <v>0</v>
      </c>
      <c r="L77" s="17">
        <f t="shared" si="14"/>
        <v>0</v>
      </c>
      <c r="M77" s="18"/>
      <c r="N77" s="2" t="s">
        <v>156</v>
      </c>
      <c r="O77" s="2" t="s">
        <v>52</v>
      </c>
      <c r="P77" s="2" t="s">
        <v>52</v>
      </c>
      <c r="Q77" s="2" t="s">
        <v>154</v>
      </c>
      <c r="R77" s="2" t="s">
        <v>62</v>
      </c>
      <c r="S77" s="2" t="s">
        <v>63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157</v>
      </c>
      <c r="AV77" s="3">
        <v>50</v>
      </c>
    </row>
    <row r="78" spans="1:48" ht="30" customHeight="1" x14ac:dyDescent="0.3">
      <c r="A78" s="18" t="s">
        <v>158</v>
      </c>
      <c r="B78" s="18" t="s">
        <v>52</v>
      </c>
      <c r="C78" s="18" t="s">
        <v>90</v>
      </c>
      <c r="D78" s="16">
        <v>11</v>
      </c>
      <c r="E78" s="17"/>
      <c r="F78" s="17">
        <f>TRUNC(E78*D78, 0)</f>
        <v>0</v>
      </c>
      <c r="G78" s="17"/>
      <c r="H78" s="17">
        <f>TRUNC(G78*D78, 0)</f>
        <v>0</v>
      </c>
      <c r="I78" s="17"/>
      <c r="J78" s="17">
        <f>TRUNC(I78*D78, 0)</f>
        <v>0</v>
      </c>
      <c r="K78" s="17">
        <f t="shared" si="14"/>
        <v>0</v>
      </c>
      <c r="L78" s="17">
        <f t="shared" si="14"/>
        <v>0</v>
      </c>
      <c r="M78" s="18"/>
      <c r="N78" s="2" t="s">
        <v>159</v>
      </c>
      <c r="O78" s="2" t="s">
        <v>52</v>
      </c>
      <c r="P78" s="2" t="s">
        <v>52</v>
      </c>
      <c r="Q78" s="2" t="s">
        <v>154</v>
      </c>
      <c r="R78" s="2" t="s">
        <v>62</v>
      </c>
      <c r="S78" s="2" t="s">
        <v>63</v>
      </c>
      <c r="T78" s="2" t="s">
        <v>63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160</v>
      </c>
      <c r="AV78" s="3">
        <v>39</v>
      </c>
    </row>
    <row r="79" spans="1:48" ht="30" customHeight="1" x14ac:dyDescent="0.3">
      <c r="A79" s="18" t="s">
        <v>161</v>
      </c>
      <c r="B79" s="18" t="s">
        <v>52</v>
      </c>
      <c r="C79" s="18" t="s">
        <v>90</v>
      </c>
      <c r="D79" s="16">
        <v>9</v>
      </c>
      <c r="E79" s="17"/>
      <c r="F79" s="17">
        <f>TRUNC(E79*D79, 0)</f>
        <v>0</v>
      </c>
      <c r="G79" s="17"/>
      <c r="H79" s="17">
        <f>TRUNC(G79*D79, 0)</f>
        <v>0</v>
      </c>
      <c r="I79" s="17"/>
      <c r="J79" s="17">
        <f>TRUNC(I79*D79, 0)</f>
        <v>0</v>
      </c>
      <c r="K79" s="17">
        <f t="shared" si="14"/>
        <v>0</v>
      </c>
      <c r="L79" s="17">
        <f t="shared" si="14"/>
        <v>0</v>
      </c>
      <c r="M79" s="18"/>
      <c r="N79" s="2" t="s">
        <v>162</v>
      </c>
      <c r="O79" s="2" t="s">
        <v>52</v>
      </c>
      <c r="P79" s="2" t="s">
        <v>52</v>
      </c>
      <c r="Q79" s="2" t="s">
        <v>154</v>
      </c>
      <c r="R79" s="2" t="s">
        <v>62</v>
      </c>
      <c r="S79" s="2" t="s">
        <v>63</v>
      </c>
      <c r="T79" s="2" t="s">
        <v>63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163</v>
      </c>
      <c r="AV79" s="3">
        <v>40</v>
      </c>
    </row>
    <row r="80" spans="1:48" ht="30" customHeight="1" x14ac:dyDescent="0.3">
      <c r="A80" s="18" t="s">
        <v>164</v>
      </c>
      <c r="B80" s="18" t="s">
        <v>52</v>
      </c>
      <c r="C80" s="18" t="s">
        <v>90</v>
      </c>
      <c r="D80" s="16">
        <v>1</v>
      </c>
      <c r="E80" s="17"/>
      <c r="F80" s="17">
        <f>TRUNC(E80*D80, 0)</f>
        <v>0</v>
      </c>
      <c r="G80" s="17"/>
      <c r="H80" s="17">
        <f>TRUNC(G80*D80, 0)</f>
        <v>0</v>
      </c>
      <c r="I80" s="17"/>
      <c r="J80" s="17">
        <f>TRUNC(I80*D80, 0)</f>
        <v>0</v>
      </c>
      <c r="K80" s="17">
        <f t="shared" si="14"/>
        <v>0</v>
      </c>
      <c r="L80" s="17">
        <f t="shared" si="14"/>
        <v>0</v>
      </c>
      <c r="M80" s="18"/>
      <c r="N80" s="2" t="s">
        <v>165</v>
      </c>
      <c r="O80" s="2" t="s">
        <v>52</v>
      </c>
      <c r="P80" s="2" t="s">
        <v>52</v>
      </c>
      <c r="Q80" s="2" t="s">
        <v>154</v>
      </c>
      <c r="R80" s="2" t="s">
        <v>62</v>
      </c>
      <c r="S80" s="2" t="s">
        <v>63</v>
      </c>
      <c r="T80" s="2" t="s">
        <v>63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166</v>
      </c>
      <c r="AV80" s="3">
        <v>41</v>
      </c>
    </row>
    <row r="81" spans="1:17" ht="30" customHeight="1" x14ac:dyDescent="0.3">
      <c r="A81" s="16"/>
      <c r="B81" s="16"/>
      <c r="C81" s="16"/>
      <c r="D81" s="16"/>
      <c r="E81" s="17"/>
      <c r="F81" s="17"/>
      <c r="G81" s="17"/>
      <c r="H81" s="17"/>
      <c r="I81" s="17"/>
      <c r="J81" s="17"/>
      <c r="K81" s="17"/>
      <c r="L81" s="17"/>
      <c r="M81" s="16"/>
      <c r="Q81" s="1" t="s">
        <v>154</v>
      </c>
    </row>
    <row r="82" spans="1:17" ht="30" customHeight="1" x14ac:dyDescent="0.3">
      <c r="A82" s="16"/>
      <c r="B82" s="16"/>
      <c r="C82" s="16"/>
      <c r="D82" s="16"/>
      <c r="E82" s="17"/>
      <c r="F82" s="17"/>
      <c r="G82" s="17"/>
      <c r="H82" s="17"/>
      <c r="I82" s="17"/>
      <c r="J82" s="17"/>
      <c r="K82" s="17"/>
      <c r="L82" s="17"/>
      <c r="M82" s="16"/>
      <c r="Q82" s="1" t="s">
        <v>154</v>
      </c>
    </row>
    <row r="83" spans="1:17" ht="30" customHeight="1" x14ac:dyDescent="0.3">
      <c r="A83" s="16"/>
      <c r="B83" s="16"/>
      <c r="C83" s="16"/>
      <c r="D83" s="16"/>
      <c r="E83" s="17"/>
      <c r="F83" s="17"/>
      <c r="G83" s="17"/>
      <c r="H83" s="17"/>
      <c r="I83" s="17"/>
      <c r="J83" s="17"/>
      <c r="K83" s="17"/>
      <c r="L83" s="17"/>
      <c r="M83" s="16"/>
      <c r="Q83" s="1" t="s">
        <v>154</v>
      </c>
    </row>
    <row r="84" spans="1:17" ht="30" customHeight="1" x14ac:dyDescent="0.3">
      <c r="A84" s="16"/>
      <c r="B84" s="16"/>
      <c r="C84" s="16"/>
      <c r="D84" s="16"/>
      <c r="E84" s="17"/>
      <c r="F84" s="17"/>
      <c r="G84" s="17"/>
      <c r="H84" s="17"/>
      <c r="I84" s="17"/>
      <c r="J84" s="17"/>
      <c r="K84" s="17"/>
      <c r="L84" s="17"/>
      <c r="M84" s="16"/>
      <c r="Q84" s="1" t="s">
        <v>154</v>
      </c>
    </row>
    <row r="85" spans="1:17" ht="30" customHeight="1" x14ac:dyDescent="0.3">
      <c r="A85" s="16"/>
      <c r="B85" s="16"/>
      <c r="C85" s="16"/>
      <c r="D85" s="16"/>
      <c r="E85" s="17"/>
      <c r="F85" s="17"/>
      <c r="G85" s="17"/>
      <c r="H85" s="17"/>
      <c r="I85" s="17"/>
      <c r="J85" s="17"/>
      <c r="K85" s="17"/>
      <c r="L85" s="17"/>
      <c r="M85" s="16"/>
      <c r="Q85" s="1" t="s">
        <v>154</v>
      </c>
    </row>
    <row r="86" spans="1:17" ht="30" customHeight="1" x14ac:dyDescent="0.3">
      <c r="A86" s="16"/>
      <c r="B86" s="16"/>
      <c r="C86" s="16"/>
      <c r="D86" s="16"/>
      <c r="E86" s="17"/>
      <c r="F86" s="17"/>
      <c r="G86" s="17"/>
      <c r="H86" s="17"/>
      <c r="I86" s="17"/>
      <c r="J86" s="17"/>
      <c r="K86" s="17"/>
      <c r="L86" s="17"/>
      <c r="M86" s="16"/>
      <c r="Q86" s="1" t="s">
        <v>154</v>
      </c>
    </row>
    <row r="87" spans="1:17" ht="30" customHeight="1" x14ac:dyDescent="0.3">
      <c r="A87" s="16"/>
      <c r="B87" s="16"/>
      <c r="C87" s="16"/>
      <c r="D87" s="16"/>
      <c r="E87" s="17"/>
      <c r="F87" s="17"/>
      <c r="G87" s="17"/>
      <c r="H87" s="17"/>
      <c r="I87" s="17"/>
      <c r="J87" s="17"/>
      <c r="K87" s="17"/>
      <c r="L87" s="17"/>
      <c r="M87" s="16"/>
      <c r="Q87" s="1" t="s">
        <v>154</v>
      </c>
    </row>
    <row r="88" spans="1:17" ht="30" customHeight="1" x14ac:dyDescent="0.3">
      <c r="A88" s="16"/>
      <c r="B88" s="16"/>
      <c r="C88" s="16"/>
      <c r="D88" s="16"/>
      <c r="E88" s="17"/>
      <c r="F88" s="17"/>
      <c r="G88" s="17"/>
      <c r="H88" s="17"/>
      <c r="I88" s="17"/>
      <c r="J88" s="17"/>
      <c r="K88" s="17"/>
      <c r="L88" s="17"/>
      <c r="M88" s="16"/>
      <c r="Q88" s="1" t="s">
        <v>154</v>
      </c>
    </row>
    <row r="89" spans="1:17" ht="30" customHeight="1" x14ac:dyDescent="0.3">
      <c r="A89" s="16"/>
      <c r="B89" s="16"/>
      <c r="C89" s="16"/>
      <c r="D89" s="16"/>
      <c r="E89" s="17"/>
      <c r="F89" s="17"/>
      <c r="G89" s="17"/>
      <c r="H89" s="17"/>
      <c r="I89" s="17"/>
      <c r="J89" s="17"/>
      <c r="K89" s="17"/>
      <c r="L89" s="17"/>
      <c r="M89" s="16"/>
      <c r="Q89" s="1" t="s">
        <v>154</v>
      </c>
    </row>
    <row r="90" spans="1:17" ht="30" customHeight="1" x14ac:dyDescent="0.3">
      <c r="A90" s="16"/>
      <c r="B90" s="16"/>
      <c r="C90" s="16"/>
      <c r="D90" s="16"/>
      <c r="E90" s="17"/>
      <c r="F90" s="17"/>
      <c r="G90" s="17"/>
      <c r="H90" s="17"/>
      <c r="I90" s="17"/>
      <c r="J90" s="17"/>
      <c r="K90" s="17"/>
      <c r="L90" s="17"/>
      <c r="M90" s="16"/>
      <c r="Q90" s="1" t="s">
        <v>154</v>
      </c>
    </row>
    <row r="91" spans="1:17" ht="30" customHeight="1" x14ac:dyDescent="0.3">
      <c r="A91" s="16"/>
      <c r="B91" s="16"/>
      <c r="C91" s="16"/>
      <c r="D91" s="16"/>
      <c r="E91" s="17"/>
      <c r="F91" s="17"/>
      <c r="G91" s="17"/>
      <c r="H91" s="17"/>
      <c r="I91" s="17"/>
      <c r="J91" s="17"/>
      <c r="K91" s="17"/>
      <c r="L91" s="17"/>
      <c r="M91" s="16"/>
      <c r="Q91" s="1" t="s">
        <v>154</v>
      </c>
    </row>
    <row r="92" spans="1:17" ht="30" customHeight="1" x14ac:dyDescent="0.3">
      <c r="A92" s="16"/>
      <c r="B92" s="16"/>
      <c r="C92" s="16"/>
      <c r="D92" s="16"/>
      <c r="E92" s="17"/>
      <c r="F92" s="17"/>
      <c r="G92" s="17"/>
      <c r="H92" s="17"/>
      <c r="I92" s="17"/>
      <c r="J92" s="17"/>
      <c r="K92" s="17"/>
      <c r="L92" s="17"/>
      <c r="M92" s="16"/>
      <c r="Q92" s="1" t="s">
        <v>154</v>
      </c>
    </row>
    <row r="93" spans="1:17" ht="30" customHeight="1" x14ac:dyDescent="0.3">
      <c r="A93" s="16"/>
      <c r="B93" s="16"/>
      <c r="C93" s="16"/>
      <c r="D93" s="16"/>
      <c r="E93" s="17"/>
      <c r="F93" s="17"/>
      <c r="G93" s="17"/>
      <c r="H93" s="17"/>
      <c r="I93" s="17"/>
      <c r="J93" s="17"/>
      <c r="K93" s="17"/>
      <c r="L93" s="17"/>
      <c r="M93" s="16"/>
      <c r="Q93" s="1" t="s">
        <v>154</v>
      </c>
    </row>
    <row r="94" spans="1:17" ht="30" customHeight="1" x14ac:dyDescent="0.3">
      <c r="A94" s="16"/>
      <c r="B94" s="16"/>
      <c r="C94" s="16"/>
      <c r="D94" s="16"/>
      <c r="E94" s="17"/>
      <c r="F94" s="17"/>
      <c r="G94" s="17"/>
      <c r="H94" s="17"/>
      <c r="I94" s="17"/>
      <c r="J94" s="17"/>
      <c r="K94" s="17"/>
      <c r="L94" s="17"/>
      <c r="M94" s="16"/>
      <c r="Q94" s="1" t="s">
        <v>154</v>
      </c>
    </row>
    <row r="95" spans="1:17" ht="30" customHeight="1" x14ac:dyDescent="0.3">
      <c r="A95" s="16"/>
      <c r="B95" s="16"/>
      <c r="C95" s="16"/>
      <c r="D95" s="16"/>
      <c r="E95" s="17"/>
      <c r="F95" s="17"/>
      <c r="G95" s="17"/>
      <c r="H95" s="17"/>
      <c r="I95" s="17"/>
      <c r="J95" s="17"/>
      <c r="K95" s="17"/>
      <c r="L95" s="17"/>
      <c r="M95" s="16"/>
      <c r="Q95" s="1" t="s">
        <v>154</v>
      </c>
    </row>
    <row r="96" spans="1:17" ht="30" customHeight="1" x14ac:dyDescent="0.3">
      <c r="A96" s="16"/>
      <c r="B96" s="16"/>
      <c r="C96" s="16"/>
      <c r="D96" s="16"/>
      <c r="E96" s="17"/>
      <c r="F96" s="17"/>
      <c r="G96" s="17"/>
      <c r="H96" s="17"/>
      <c r="I96" s="17"/>
      <c r="J96" s="17"/>
      <c r="K96" s="17"/>
      <c r="L96" s="17"/>
      <c r="M96" s="16"/>
      <c r="Q96" s="1" t="s">
        <v>154</v>
      </c>
    </row>
    <row r="97" spans="1:48" ht="30" customHeight="1" x14ac:dyDescent="0.3">
      <c r="A97" s="16"/>
      <c r="B97" s="16"/>
      <c r="C97" s="16"/>
      <c r="D97" s="16"/>
      <c r="E97" s="17"/>
      <c r="F97" s="17"/>
      <c r="G97" s="17"/>
      <c r="H97" s="17"/>
      <c r="I97" s="17"/>
      <c r="J97" s="17"/>
      <c r="K97" s="17"/>
      <c r="L97" s="17"/>
      <c r="M97" s="16"/>
      <c r="Q97" s="1" t="s">
        <v>154</v>
      </c>
    </row>
    <row r="98" spans="1:48" ht="30" customHeight="1" x14ac:dyDescent="0.3">
      <c r="A98" s="16"/>
      <c r="B98" s="16"/>
      <c r="C98" s="16"/>
      <c r="D98" s="16"/>
      <c r="E98" s="17"/>
      <c r="F98" s="17"/>
      <c r="G98" s="17"/>
      <c r="H98" s="17"/>
      <c r="I98" s="17"/>
      <c r="J98" s="17"/>
      <c r="K98" s="17"/>
      <c r="L98" s="17"/>
      <c r="M98" s="16"/>
      <c r="Q98" s="1" t="s">
        <v>154</v>
      </c>
    </row>
    <row r="99" spans="1:48" ht="30" customHeight="1" x14ac:dyDescent="0.3">
      <c r="A99" s="18" t="s">
        <v>93</v>
      </c>
      <c r="B99" s="16"/>
      <c r="C99" s="16"/>
      <c r="D99" s="16"/>
      <c r="E99" s="17"/>
      <c r="F99" s="17">
        <f>SUMIF(Q77:Q98,"010104",F77:F98)</f>
        <v>0</v>
      </c>
      <c r="G99" s="17"/>
      <c r="H99" s="17">
        <f>SUMIF(Q77:Q98,"010104",H77:H98)</f>
        <v>0</v>
      </c>
      <c r="I99" s="17"/>
      <c r="J99" s="17">
        <f>SUMIF(Q77:Q98,"010104",J77:J98)</f>
        <v>0</v>
      </c>
      <c r="K99" s="17"/>
      <c r="L99" s="17">
        <f>SUMIF(Q77:Q98,"010104",L77:L98)</f>
        <v>0</v>
      </c>
      <c r="M99" s="16"/>
      <c r="N99" t="s">
        <v>94</v>
      </c>
    </row>
    <row r="100" spans="1:48" ht="30" customHeight="1" x14ac:dyDescent="0.3">
      <c r="A100" s="18" t="s">
        <v>169</v>
      </c>
      <c r="B100" s="18" t="s">
        <v>52</v>
      </c>
      <c r="C100" s="16"/>
      <c r="D100" s="16"/>
      <c r="E100" s="17"/>
      <c r="F100" s="17"/>
      <c r="G100" s="17"/>
      <c r="H100" s="17"/>
      <c r="I100" s="17"/>
      <c r="J100" s="17"/>
      <c r="K100" s="17"/>
      <c r="L100" s="17"/>
      <c r="M100" s="16"/>
      <c r="N100" s="3"/>
      <c r="O100" s="3"/>
      <c r="P100" s="3"/>
      <c r="Q100" s="2" t="s">
        <v>170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 x14ac:dyDescent="0.3">
      <c r="A101" s="18" t="s">
        <v>171</v>
      </c>
      <c r="B101" s="18" t="s">
        <v>172</v>
      </c>
      <c r="C101" s="18" t="s">
        <v>66</v>
      </c>
      <c r="D101" s="16">
        <v>3</v>
      </c>
      <c r="E101" s="17"/>
      <c r="F101" s="17">
        <f t="shared" ref="F101:F113" si="15">TRUNC(E101*D101, 0)</f>
        <v>0</v>
      </c>
      <c r="G101" s="17"/>
      <c r="H101" s="17">
        <f t="shared" ref="H101:H113" si="16">TRUNC(G101*D101, 0)</f>
        <v>0</v>
      </c>
      <c r="I101" s="17"/>
      <c r="J101" s="17">
        <f t="shared" ref="J101:J113" si="17">TRUNC(I101*D101, 0)</f>
        <v>0</v>
      </c>
      <c r="K101" s="17">
        <f t="shared" ref="K101:K113" si="18">TRUNC(E101+G101+I101, 0)</f>
        <v>0</v>
      </c>
      <c r="L101" s="17">
        <f t="shared" ref="L101:L113" si="19">TRUNC(F101+H101+J101, 0)</f>
        <v>0</v>
      </c>
      <c r="M101" s="18"/>
      <c r="N101" s="2" t="s">
        <v>173</v>
      </c>
      <c r="O101" s="2" t="s">
        <v>52</v>
      </c>
      <c r="P101" s="2" t="s">
        <v>52</v>
      </c>
      <c r="Q101" s="2" t="s">
        <v>170</v>
      </c>
      <c r="R101" s="2" t="s">
        <v>62</v>
      </c>
      <c r="S101" s="2" t="s">
        <v>63</v>
      </c>
      <c r="T101" s="2" t="s">
        <v>63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174</v>
      </c>
      <c r="AV101" s="3">
        <v>52</v>
      </c>
    </row>
    <row r="102" spans="1:48" ht="30" customHeight="1" x14ac:dyDescent="0.3">
      <c r="A102" s="18" t="s">
        <v>171</v>
      </c>
      <c r="B102" s="18" t="s">
        <v>175</v>
      </c>
      <c r="C102" s="18" t="s">
        <v>66</v>
      </c>
      <c r="D102" s="16">
        <v>3</v>
      </c>
      <c r="E102" s="17"/>
      <c r="F102" s="17">
        <f t="shared" si="15"/>
        <v>0</v>
      </c>
      <c r="G102" s="17"/>
      <c r="H102" s="17">
        <f t="shared" si="16"/>
        <v>0</v>
      </c>
      <c r="I102" s="17"/>
      <c r="J102" s="17">
        <f t="shared" si="17"/>
        <v>0</v>
      </c>
      <c r="K102" s="17">
        <f t="shared" si="18"/>
        <v>0</v>
      </c>
      <c r="L102" s="17">
        <f t="shared" si="19"/>
        <v>0</v>
      </c>
      <c r="M102" s="18"/>
      <c r="N102" s="2" t="s">
        <v>176</v>
      </c>
      <c r="O102" s="2" t="s">
        <v>52</v>
      </c>
      <c r="P102" s="2" t="s">
        <v>52</v>
      </c>
      <c r="Q102" s="2" t="s">
        <v>170</v>
      </c>
      <c r="R102" s="2" t="s">
        <v>62</v>
      </c>
      <c r="S102" s="2" t="s">
        <v>63</v>
      </c>
      <c r="T102" s="2" t="s">
        <v>63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177</v>
      </c>
      <c r="AV102" s="3">
        <v>53</v>
      </c>
    </row>
    <row r="103" spans="1:48" ht="30" customHeight="1" x14ac:dyDescent="0.3">
      <c r="A103" s="18" t="s">
        <v>178</v>
      </c>
      <c r="B103" s="18" t="s">
        <v>179</v>
      </c>
      <c r="C103" s="18" t="s">
        <v>70</v>
      </c>
      <c r="D103" s="16">
        <v>3</v>
      </c>
      <c r="E103" s="17"/>
      <c r="F103" s="17">
        <f t="shared" si="15"/>
        <v>0</v>
      </c>
      <c r="G103" s="17"/>
      <c r="H103" s="17">
        <f t="shared" si="16"/>
        <v>0</v>
      </c>
      <c r="I103" s="17"/>
      <c r="J103" s="17">
        <f t="shared" si="17"/>
        <v>0</v>
      </c>
      <c r="K103" s="17">
        <f t="shared" si="18"/>
        <v>0</v>
      </c>
      <c r="L103" s="17">
        <f t="shared" si="19"/>
        <v>0</v>
      </c>
      <c r="M103" s="18"/>
      <c r="N103" s="2" t="s">
        <v>180</v>
      </c>
      <c r="O103" s="2" t="s">
        <v>52</v>
      </c>
      <c r="P103" s="2" t="s">
        <v>52</v>
      </c>
      <c r="Q103" s="2" t="s">
        <v>170</v>
      </c>
      <c r="R103" s="2" t="s">
        <v>63</v>
      </c>
      <c r="S103" s="2" t="s">
        <v>63</v>
      </c>
      <c r="T103" s="2" t="s">
        <v>62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181</v>
      </c>
      <c r="AV103" s="3">
        <v>54</v>
      </c>
    </row>
    <row r="104" spans="1:48" ht="30" customHeight="1" x14ac:dyDescent="0.3">
      <c r="A104" s="18" t="s">
        <v>178</v>
      </c>
      <c r="B104" s="18" t="s">
        <v>182</v>
      </c>
      <c r="C104" s="18" t="s">
        <v>70</v>
      </c>
      <c r="D104" s="16">
        <v>1</v>
      </c>
      <c r="E104" s="17"/>
      <c r="F104" s="17">
        <f t="shared" si="15"/>
        <v>0</v>
      </c>
      <c r="G104" s="17"/>
      <c r="H104" s="17">
        <f t="shared" si="16"/>
        <v>0</v>
      </c>
      <c r="I104" s="17"/>
      <c r="J104" s="17">
        <f t="shared" si="17"/>
        <v>0</v>
      </c>
      <c r="K104" s="17">
        <f t="shared" si="18"/>
        <v>0</v>
      </c>
      <c r="L104" s="17">
        <f t="shared" si="19"/>
        <v>0</v>
      </c>
      <c r="M104" s="18"/>
      <c r="N104" s="2" t="s">
        <v>183</v>
      </c>
      <c r="O104" s="2" t="s">
        <v>52</v>
      </c>
      <c r="P104" s="2" t="s">
        <v>52</v>
      </c>
      <c r="Q104" s="2" t="s">
        <v>170</v>
      </c>
      <c r="R104" s="2" t="s">
        <v>63</v>
      </c>
      <c r="S104" s="2" t="s">
        <v>63</v>
      </c>
      <c r="T104" s="2" t="s">
        <v>62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184</v>
      </c>
      <c r="AV104" s="3">
        <v>55</v>
      </c>
    </row>
    <row r="105" spans="1:48" ht="30" customHeight="1" x14ac:dyDescent="0.3">
      <c r="A105" s="18" t="s">
        <v>178</v>
      </c>
      <c r="B105" s="18" t="s">
        <v>185</v>
      </c>
      <c r="C105" s="18" t="s">
        <v>70</v>
      </c>
      <c r="D105" s="16">
        <v>1</v>
      </c>
      <c r="E105" s="17"/>
      <c r="F105" s="17">
        <f t="shared" si="15"/>
        <v>0</v>
      </c>
      <c r="G105" s="17"/>
      <c r="H105" s="17">
        <f t="shared" si="16"/>
        <v>0</v>
      </c>
      <c r="I105" s="17"/>
      <c r="J105" s="17">
        <f t="shared" si="17"/>
        <v>0</v>
      </c>
      <c r="K105" s="17">
        <f t="shared" si="18"/>
        <v>0</v>
      </c>
      <c r="L105" s="17">
        <f t="shared" si="19"/>
        <v>0</v>
      </c>
      <c r="M105" s="18"/>
      <c r="N105" s="2" t="s">
        <v>186</v>
      </c>
      <c r="O105" s="2" t="s">
        <v>52</v>
      </c>
      <c r="P105" s="2" t="s">
        <v>52</v>
      </c>
      <c r="Q105" s="2" t="s">
        <v>170</v>
      </c>
      <c r="R105" s="2" t="s">
        <v>63</v>
      </c>
      <c r="S105" s="2" t="s">
        <v>63</v>
      </c>
      <c r="T105" s="2" t="s">
        <v>62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187</v>
      </c>
      <c r="AV105" s="3">
        <v>56</v>
      </c>
    </row>
    <row r="106" spans="1:48" ht="30" customHeight="1" x14ac:dyDescent="0.3">
      <c r="A106" s="18" t="s">
        <v>178</v>
      </c>
      <c r="B106" s="18" t="s">
        <v>188</v>
      </c>
      <c r="C106" s="18" t="s">
        <v>70</v>
      </c>
      <c r="D106" s="16">
        <v>1</v>
      </c>
      <c r="E106" s="17"/>
      <c r="F106" s="17">
        <f t="shared" si="15"/>
        <v>0</v>
      </c>
      <c r="G106" s="17"/>
      <c r="H106" s="17">
        <f t="shared" si="16"/>
        <v>0</v>
      </c>
      <c r="I106" s="17"/>
      <c r="J106" s="17">
        <f t="shared" si="17"/>
        <v>0</v>
      </c>
      <c r="K106" s="17">
        <f t="shared" si="18"/>
        <v>0</v>
      </c>
      <c r="L106" s="17">
        <f t="shared" si="19"/>
        <v>0</v>
      </c>
      <c r="M106" s="18"/>
      <c r="N106" s="2" t="s">
        <v>189</v>
      </c>
      <c r="O106" s="2" t="s">
        <v>52</v>
      </c>
      <c r="P106" s="2" t="s">
        <v>52</v>
      </c>
      <c r="Q106" s="2" t="s">
        <v>170</v>
      </c>
      <c r="R106" s="2" t="s">
        <v>63</v>
      </c>
      <c r="S106" s="2" t="s">
        <v>63</v>
      </c>
      <c r="T106" s="2" t="s">
        <v>62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190</v>
      </c>
      <c r="AV106" s="3">
        <v>57</v>
      </c>
    </row>
    <row r="107" spans="1:48" ht="30" customHeight="1" x14ac:dyDescent="0.3">
      <c r="A107" s="18" t="s">
        <v>191</v>
      </c>
      <c r="B107" s="18" t="s">
        <v>192</v>
      </c>
      <c r="C107" s="18" t="s">
        <v>60</v>
      </c>
      <c r="D107" s="16">
        <v>1</v>
      </c>
      <c r="E107" s="17"/>
      <c r="F107" s="17">
        <f t="shared" si="15"/>
        <v>0</v>
      </c>
      <c r="G107" s="17"/>
      <c r="H107" s="17">
        <f t="shared" si="16"/>
        <v>0</v>
      </c>
      <c r="I107" s="17"/>
      <c r="J107" s="17">
        <f t="shared" si="17"/>
        <v>0</v>
      </c>
      <c r="K107" s="17">
        <f t="shared" si="18"/>
        <v>0</v>
      </c>
      <c r="L107" s="17">
        <f t="shared" si="19"/>
        <v>0</v>
      </c>
      <c r="M107" s="18"/>
      <c r="N107" s="2" t="s">
        <v>193</v>
      </c>
      <c r="O107" s="2" t="s">
        <v>52</v>
      </c>
      <c r="P107" s="2" t="s">
        <v>52</v>
      </c>
      <c r="Q107" s="2" t="s">
        <v>170</v>
      </c>
      <c r="R107" s="2" t="s">
        <v>62</v>
      </c>
      <c r="S107" s="2" t="s">
        <v>63</v>
      </c>
      <c r="T107" s="2" t="s">
        <v>63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194</v>
      </c>
      <c r="AV107" s="3">
        <v>58</v>
      </c>
    </row>
    <row r="108" spans="1:48" ht="30" customHeight="1" x14ac:dyDescent="0.3">
      <c r="A108" s="18" t="s">
        <v>195</v>
      </c>
      <c r="B108" s="18" t="s">
        <v>196</v>
      </c>
      <c r="C108" s="18" t="s">
        <v>70</v>
      </c>
      <c r="D108" s="16">
        <v>33</v>
      </c>
      <c r="E108" s="17"/>
      <c r="F108" s="17">
        <f t="shared" si="15"/>
        <v>0</v>
      </c>
      <c r="G108" s="17"/>
      <c r="H108" s="17">
        <f t="shared" si="16"/>
        <v>0</v>
      </c>
      <c r="I108" s="17"/>
      <c r="J108" s="17">
        <f t="shared" si="17"/>
        <v>0</v>
      </c>
      <c r="K108" s="17">
        <f t="shared" si="18"/>
        <v>0</v>
      </c>
      <c r="L108" s="17">
        <f t="shared" si="19"/>
        <v>0</v>
      </c>
      <c r="M108" s="18"/>
      <c r="N108" s="2" t="s">
        <v>197</v>
      </c>
      <c r="O108" s="2" t="s">
        <v>52</v>
      </c>
      <c r="P108" s="2" t="s">
        <v>52</v>
      </c>
      <c r="Q108" s="2" t="s">
        <v>170</v>
      </c>
      <c r="R108" s="2" t="s">
        <v>62</v>
      </c>
      <c r="S108" s="2" t="s">
        <v>63</v>
      </c>
      <c r="T108" s="2" t="s">
        <v>63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198</v>
      </c>
      <c r="AV108" s="3">
        <v>59</v>
      </c>
    </row>
    <row r="109" spans="1:48" ht="30" customHeight="1" x14ac:dyDescent="0.3">
      <c r="A109" s="18" t="s">
        <v>199</v>
      </c>
      <c r="B109" s="18" t="s">
        <v>200</v>
      </c>
      <c r="C109" s="18" t="s">
        <v>70</v>
      </c>
      <c r="D109" s="16">
        <v>33</v>
      </c>
      <c r="E109" s="17"/>
      <c r="F109" s="17">
        <f t="shared" si="15"/>
        <v>0</v>
      </c>
      <c r="G109" s="17"/>
      <c r="H109" s="17">
        <f t="shared" si="16"/>
        <v>0</v>
      </c>
      <c r="I109" s="17"/>
      <c r="J109" s="17">
        <f t="shared" si="17"/>
        <v>0</v>
      </c>
      <c r="K109" s="17">
        <f t="shared" si="18"/>
        <v>0</v>
      </c>
      <c r="L109" s="17">
        <f t="shared" si="19"/>
        <v>0</v>
      </c>
      <c r="M109" s="18"/>
      <c r="N109" s="2" t="s">
        <v>201</v>
      </c>
      <c r="O109" s="2" t="s">
        <v>52</v>
      </c>
      <c r="P109" s="2" t="s">
        <v>52</v>
      </c>
      <c r="Q109" s="2" t="s">
        <v>170</v>
      </c>
      <c r="R109" s="2" t="s">
        <v>62</v>
      </c>
      <c r="S109" s="2" t="s">
        <v>63</v>
      </c>
      <c r="T109" s="2" t="s">
        <v>63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202</v>
      </c>
      <c r="AV109" s="3">
        <v>60</v>
      </c>
    </row>
    <row r="110" spans="1:48" ht="30" customHeight="1" x14ac:dyDescent="0.3">
      <c r="A110" s="18" t="s">
        <v>203</v>
      </c>
      <c r="B110" s="18" t="s">
        <v>204</v>
      </c>
      <c r="C110" s="18" t="s">
        <v>66</v>
      </c>
      <c r="D110" s="16">
        <v>3</v>
      </c>
      <c r="E110" s="17"/>
      <c r="F110" s="17">
        <f t="shared" si="15"/>
        <v>0</v>
      </c>
      <c r="G110" s="17"/>
      <c r="H110" s="17">
        <f t="shared" si="16"/>
        <v>0</v>
      </c>
      <c r="I110" s="17"/>
      <c r="J110" s="17">
        <f t="shared" si="17"/>
        <v>0</v>
      </c>
      <c r="K110" s="17">
        <f t="shared" si="18"/>
        <v>0</v>
      </c>
      <c r="L110" s="17">
        <f t="shared" si="19"/>
        <v>0</v>
      </c>
      <c r="M110" s="18"/>
      <c r="N110" s="2" t="s">
        <v>205</v>
      </c>
      <c r="O110" s="2" t="s">
        <v>52</v>
      </c>
      <c r="P110" s="2" t="s">
        <v>52</v>
      </c>
      <c r="Q110" s="2" t="s">
        <v>170</v>
      </c>
      <c r="R110" s="2" t="s">
        <v>62</v>
      </c>
      <c r="S110" s="2" t="s">
        <v>63</v>
      </c>
      <c r="T110" s="2" t="s">
        <v>63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52</v>
      </c>
      <c r="AS110" s="2" t="s">
        <v>52</v>
      </c>
      <c r="AT110" s="3"/>
      <c r="AU110" s="2" t="s">
        <v>206</v>
      </c>
      <c r="AV110" s="3">
        <v>61</v>
      </c>
    </row>
    <row r="111" spans="1:48" ht="30" customHeight="1" x14ac:dyDescent="0.3">
      <c r="A111" s="18" t="s">
        <v>203</v>
      </c>
      <c r="B111" s="18" t="s">
        <v>207</v>
      </c>
      <c r="C111" s="18" t="s">
        <v>66</v>
      </c>
      <c r="D111" s="16">
        <v>3</v>
      </c>
      <c r="E111" s="17"/>
      <c r="F111" s="17">
        <f t="shared" si="15"/>
        <v>0</v>
      </c>
      <c r="G111" s="17"/>
      <c r="H111" s="17">
        <f t="shared" si="16"/>
        <v>0</v>
      </c>
      <c r="I111" s="17"/>
      <c r="J111" s="17">
        <f t="shared" si="17"/>
        <v>0</v>
      </c>
      <c r="K111" s="17">
        <f t="shared" si="18"/>
        <v>0</v>
      </c>
      <c r="L111" s="17">
        <f t="shared" si="19"/>
        <v>0</v>
      </c>
      <c r="M111" s="18"/>
      <c r="N111" s="2" t="s">
        <v>208</v>
      </c>
      <c r="O111" s="2" t="s">
        <v>52</v>
      </c>
      <c r="P111" s="2" t="s">
        <v>52</v>
      </c>
      <c r="Q111" s="2" t="s">
        <v>170</v>
      </c>
      <c r="R111" s="2" t="s">
        <v>62</v>
      </c>
      <c r="S111" s="2" t="s">
        <v>63</v>
      </c>
      <c r="T111" s="2" t="s">
        <v>63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52</v>
      </c>
      <c r="AS111" s="2" t="s">
        <v>52</v>
      </c>
      <c r="AT111" s="3"/>
      <c r="AU111" s="2" t="s">
        <v>209</v>
      </c>
      <c r="AV111" s="3">
        <v>62</v>
      </c>
    </row>
    <row r="112" spans="1:48" ht="30" customHeight="1" x14ac:dyDescent="0.3">
      <c r="A112" s="18" t="s">
        <v>210</v>
      </c>
      <c r="B112" s="18" t="s">
        <v>175</v>
      </c>
      <c r="C112" s="18" t="s">
        <v>60</v>
      </c>
      <c r="D112" s="16">
        <v>2</v>
      </c>
      <c r="E112" s="17"/>
      <c r="F112" s="17">
        <f t="shared" si="15"/>
        <v>0</v>
      </c>
      <c r="G112" s="17"/>
      <c r="H112" s="17">
        <f t="shared" si="16"/>
        <v>0</v>
      </c>
      <c r="I112" s="17"/>
      <c r="J112" s="17">
        <f t="shared" si="17"/>
        <v>0</v>
      </c>
      <c r="K112" s="17">
        <f t="shared" si="18"/>
        <v>0</v>
      </c>
      <c r="L112" s="17">
        <f t="shared" si="19"/>
        <v>0</v>
      </c>
      <c r="M112" s="18"/>
      <c r="N112" s="2" t="s">
        <v>211</v>
      </c>
      <c r="O112" s="2" t="s">
        <v>52</v>
      </c>
      <c r="P112" s="2" t="s">
        <v>52</v>
      </c>
      <c r="Q112" s="2" t="s">
        <v>170</v>
      </c>
      <c r="R112" s="2" t="s">
        <v>62</v>
      </c>
      <c r="S112" s="2" t="s">
        <v>63</v>
      </c>
      <c r="T112" s="2" t="s">
        <v>63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52</v>
      </c>
      <c r="AS112" s="2" t="s">
        <v>52</v>
      </c>
      <c r="AT112" s="3"/>
      <c r="AU112" s="2" t="s">
        <v>212</v>
      </c>
      <c r="AV112" s="3">
        <v>63</v>
      </c>
    </row>
    <row r="113" spans="1:48" ht="30" customHeight="1" x14ac:dyDescent="0.3">
      <c r="A113" s="18" t="s">
        <v>213</v>
      </c>
      <c r="B113" s="18" t="s">
        <v>175</v>
      </c>
      <c r="C113" s="18" t="s">
        <v>60</v>
      </c>
      <c r="D113" s="16">
        <v>2</v>
      </c>
      <c r="E113" s="17"/>
      <c r="F113" s="17">
        <f t="shared" si="15"/>
        <v>0</v>
      </c>
      <c r="G113" s="17"/>
      <c r="H113" s="17">
        <f t="shared" si="16"/>
        <v>0</v>
      </c>
      <c r="I113" s="17"/>
      <c r="J113" s="17">
        <f t="shared" si="17"/>
        <v>0</v>
      </c>
      <c r="K113" s="17">
        <f t="shared" si="18"/>
        <v>0</v>
      </c>
      <c r="L113" s="17">
        <f t="shared" si="19"/>
        <v>0</v>
      </c>
      <c r="M113" s="18"/>
      <c r="N113" s="2" t="s">
        <v>214</v>
      </c>
      <c r="O113" s="2" t="s">
        <v>52</v>
      </c>
      <c r="P113" s="2" t="s">
        <v>52</v>
      </c>
      <c r="Q113" s="2" t="s">
        <v>170</v>
      </c>
      <c r="R113" s="2" t="s">
        <v>62</v>
      </c>
      <c r="S113" s="2" t="s">
        <v>63</v>
      </c>
      <c r="T113" s="2" t="s">
        <v>63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52</v>
      </c>
      <c r="AS113" s="2" t="s">
        <v>52</v>
      </c>
      <c r="AT113" s="3"/>
      <c r="AU113" s="2" t="s">
        <v>215</v>
      </c>
      <c r="AV113" s="3">
        <v>64</v>
      </c>
    </row>
    <row r="114" spans="1:48" ht="30" customHeight="1" x14ac:dyDescent="0.3">
      <c r="A114" s="16"/>
      <c r="B114" s="16"/>
      <c r="C114" s="16"/>
      <c r="D114" s="16"/>
      <c r="E114" s="17"/>
      <c r="F114" s="17"/>
      <c r="G114" s="17"/>
      <c r="H114" s="17"/>
      <c r="I114" s="17"/>
      <c r="J114" s="17"/>
      <c r="K114" s="17"/>
      <c r="L114" s="17"/>
      <c r="M114" s="16"/>
      <c r="Q114" s="1" t="s">
        <v>170</v>
      </c>
    </row>
    <row r="115" spans="1:48" ht="30" customHeight="1" x14ac:dyDescent="0.3">
      <c r="A115" s="16"/>
      <c r="B115" s="16"/>
      <c r="C115" s="16"/>
      <c r="D115" s="16"/>
      <c r="E115" s="17"/>
      <c r="F115" s="17"/>
      <c r="G115" s="17"/>
      <c r="H115" s="17"/>
      <c r="I115" s="17"/>
      <c r="J115" s="17"/>
      <c r="K115" s="17"/>
      <c r="L115" s="17"/>
      <c r="M115" s="16"/>
      <c r="Q115" s="1" t="s">
        <v>170</v>
      </c>
    </row>
    <row r="116" spans="1:48" ht="30" customHeight="1" x14ac:dyDescent="0.3">
      <c r="A116" s="16"/>
      <c r="B116" s="16"/>
      <c r="C116" s="16"/>
      <c r="D116" s="16"/>
      <c r="E116" s="17"/>
      <c r="F116" s="17"/>
      <c r="G116" s="17"/>
      <c r="H116" s="17"/>
      <c r="I116" s="17"/>
      <c r="J116" s="17"/>
      <c r="K116" s="17"/>
      <c r="L116" s="17"/>
      <c r="M116" s="16"/>
      <c r="Q116" s="1" t="s">
        <v>170</v>
      </c>
    </row>
    <row r="117" spans="1:48" ht="30" customHeight="1" x14ac:dyDescent="0.3">
      <c r="A117" s="16"/>
      <c r="B117" s="16"/>
      <c r="C117" s="16"/>
      <c r="D117" s="16"/>
      <c r="E117" s="17"/>
      <c r="F117" s="17"/>
      <c r="G117" s="17"/>
      <c r="H117" s="17"/>
      <c r="I117" s="17"/>
      <c r="J117" s="17"/>
      <c r="K117" s="17"/>
      <c r="L117" s="17"/>
      <c r="M117" s="16"/>
      <c r="Q117" s="1" t="s">
        <v>170</v>
      </c>
    </row>
    <row r="118" spans="1:48" ht="30" customHeight="1" x14ac:dyDescent="0.3">
      <c r="A118" s="16"/>
      <c r="B118" s="16"/>
      <c r="C118" s="16"/>
      <c r="D118" s="16"/>
      <c r="E118" s="17"/>
      <c r="F118" s="17"/>
      <c r="G118" s="17"/>
      <c r="H118" s="17"/>
      <c r="I118" s="17"/>
      <c r="J118" s="17"/>
      <c r="K118" s="17"/>
      <c r="L118" s="17"/>
      <c r="M118" s="16"/>
      <c r="Q118" s="1" t="s">
        <v>170</v>
      </c>
    </row>
    <row r="119" spans="1:48" ht="30" customHeight="1" x14ac:dyDescent="0.3">
      <c r="A119" s="16"/>
      <c r="B119" s="16"/>
      <c r="C119" s="16"/>
      <c r="D119" s="16"/>
      <c r="E119" s="17"/>
      <c r="F119" s="17"/>
      <c r="G119" s="17"/>
      <c r="H119" s="17"/>
      <c r="I119" s="17"/>
      <c r="J119" s="17"/>
      <c r="K119" s="17"/>
      <c r="L119" s="17"/>
      <c r="M119" s="16"/>
      <c r="Q119" s="1" t="s">
        <v>170</v>
      </c>
    </row>
    <row r="120" spans="1:48" ht="30" customHeight="1" x14ac:dyDescent="0.3">
      <c r="A120" s="16"/>
      <c r="B120" s="16"/>
      <c r="C120" s="16"/>
      <c r="D120" s="16"/>
      <c r="E120" s="17"/>
      <c r="F120" s="17"/>
      <c r="G120" s="17"/>
      <c r="H120" s="17"/>
      <c r="I120" s="17"/>
      <c r="J120" s="17"/>
      <c r="K120" s="17"/>
      <c r="L120" s="17"/>
      <c r="M120" s="16"/>
      <c r="Q120" s="1" t="s">
        <v>170</v>
      </c>
    </row>
    <row r="121" spans="1:48" ht="30" customHeight="1" x14ac:dyDescent="0.3">
      <c r="A121" s="16"/>
      <c r="B121" s="16"/>
      <c r="C121" s="16"/>
      <c r="D121" s="16"/>
      <c r="E121" s="17"/>
      <c r="F121" s="17"/>
      <c r="G121" s="17"/>
      <c r="H121" s="17"/>
      <c r="I121" s="17"/>
      <c r="J121" s="17"/>
      <c r="K121" s="17"/>
      <c r="L121" s="17"/>
      <c r="M121" s="16"/>
      <c r="Q121" s="1" t="s">
        <v>170</v>
      </c>
    </row>
    <row r="122" spans="1:48" ht="30" customHeight="1" x14ac:dyDescent="0.3">
      <c r="A122" s="16"/>
      <c r="B122" s="16"/>
      <c r="C122" s="16"/>
      <c r="D122" s="16"/>
      <c r="E122" s="17"/>
      <c r="F122" s="17"/>
      <c r="G122" s="17"/>
      <c r="H122" s="17"/>
      <c r="I122" s="17"/>
      <c r="J122" s="17"/>
      <c r="K122" s="17"/>
      <c r="L122" s="17"/>
      <c r="M122" s="16"/>
      <c r="Q122" s="1" t="s">
        <v>170</v>
      </c>
    </row>
    <row r="123" spans="1:48" ht="30" customHeight="1" x14ac:dyDescent="0.3">
      <c r="A123" s="18" t="s">
        <v>93</v>
      </c>
      <c r="B123" s="16"/>
      <c r="C123" s="16"/>
      <c r="D123" s="16"/>
      <c r="E123" s="17"/>
      <c r="F123" s="17">
        <f>SUMIF(Q101:Q122,"010201",F101:F122)</f>
        <v>0</v>
      </c>
      <c r="G123" s="17"/>
      <c r="H123" s="17">
        <f>SUMIF(Q101:Q122,"010201",H101:H122)</f>
        <v>0</v>
      </c>
      <c r="I123" s="17"/>
      <c r="J123" s="17">
        <f>SUMIF(Q101:Q122,"010201",J101:J122)</f>
        <v>0</v>
      </c>
      <c r="K123" s="17"/>
      <c r="L123" s="17">
        <f>SUMIF(Q101:Q122,"010201",L101:L122)</f>
        <v>0</v>
      </c>
      <c r="M123" s="16"/>
      <c r="N123" t="s">
        <v>94</v>
      </c>
    </row>
    <row r="124" spans="1:48" ht="30" customHeight="1" x14ac:dyDescent="0.3">
      <c r="A124" s="18" t="s">
        <v>216</v>
      </c>
      <c r="B124" s="18" t="s">
        <v>52</v>
      </c>
      <c r="C124" s="16"/>
      <c r="D124" s="16"/>
      <c r="E124" s="17"/>
      <c r="F124" s="17"/>
      <c r="G124" s="17"/>
      <c r="H124" s="17"/>
      <c r="I124" s="17"/>
      <c r="J124" s="17"/>
      <c r="K124" s="17"/>
      <c r="L124" s="17"/>
      <c r="M124" s="16"/>
      <c r="N124" s="3"/>
      <c r="O124" s="3"/>
      <c r="P124" s="3"/>
      <c r="Q124" s="2" t="s">
        <v>217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 x14ac:dyDescent="0.3">
      <c r="A125" s="18" t="s">
        <v>218</v>
      </c>
      <c r="B125" s="18" t="s">
        <v>219</v>
      </c>
      <c r="C125" s="18" t="s">
        <v>220</v>
      </c>
      <c r="D125" s="16">
        <v>1</v>
      </c>
      <c r="E125" s="17"/>
      <c r="F125" s="17">
        <f t="shared" ref="F125:F131" si="20">TRUNC(E125*D125, 0)</f>
        <v>0</v>
      </c>
      <c r="G125" s="17"/>
      <c r="H125" s="17">
        <f t="shared" ref="H125:H131" si="21">TRUNC(G125*D125, 0)</f>
        <v>0</v>
      </c>
      <c r="I125" s="17"/>
      <c r="J125" s="17">
        <f t="shared" ref="J125:J131" si="22">TRUNC(I125*D125, 0)</f>
        <v>0</v>
      </c>
      <c r="K125" s="17">
        <f t="shared" ref="K125:L131" si="23">TRUNC(E125+G125+I125, 0)</f>
        <v>0</v>
      </c>
      <c r="L125" s="17">
        <f t="shared" si="23"/>
        <v>0</v>
      </c>
      <c r="M125" s="18"/>
      <c r="N125" s="2" t="s">
        <v>221</v>
      </c>
      <c r="O125" s="2" t="s">
        <v>52</v>
      </c>
      <c r="P125" s="2" t="s">
        <v>52</v>
      </c>
      <c r="Q125" s="2" t="s">
        <v>217</v>
      </c>
      <c r="R125" s="2" t="s">
        <v>62</v>
      </c>
      <c r="S125" s="2" t="s">
        <v>63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222</v>
      </c>
      <c r="AV125" s="3">
        <v>66</v>
      </c>
    </row>
    <row r="126" spans="1:48" ht="30" customHeight="1" x14ac:dyDescent="0.3">
      <c r="A126" s="18" t="s">
        <v>223</v>
      </c>
      <c r="B126" s="18" t="s">
        <v>224</v>
      </c>
      <c r="C126" s="18" t="s">
        <v>70</v>
      </c>
      <c r="D126" s="16">
        <v>33</v>
      </c>
      <c r="E126" s="17"/>
      <c r="F126" s="17">
        <f t="shared" si="20"/>
        <v>0</v>
      </c>
      <c r="G126" s="17"/>
      <c r="H126" s="17">
        <f t="shared" si="21"/>
        <v>0</v>
      </c>
      <c r="I126" s="17"/>
      <c r="J126" s="17">
        <f t="shared" si="22"/>
        <v>0</v>
      </c>
      <c r="K126" s="17">
        <f t="shared" si="23"/>
        <v>0</v>
      </c>
      <c r="L126" s="17">
        <f t="shared" si="23"/>
        <v>0</v>
      </c>
      <c r="M126" s="18"/>
      <c r="N126" s="2" t="s">
        <v>225</v>
      </c>
      <c r="O126" s="2" t="s">
        <v>52</v>
      </c>
      <c r="P126" s="2" t="s">
        <v>52</v>
      </c>
      <c r="Q126" s="2" t="s">
        <v>217</v>
      </c>
      <c r="R126" s="2" t="s">
        <v>62</v>
      </c>
      <c r="S126" s="2" t="s">
        <v>63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226</v>
      </c>
      <c r="AV126" s="3">
        <v>67</v>
      </c>
    </row>
    <row r="127" spans="1:48" ht="30" customHeight="1" x14ac:dyDescent="0.3">
      <c r="A127" s="18" t="s">
        <v>223</v>
      </c>
      <c r="B127" s="18" t="s">
        <v>227</v>
      </c>
      <c r="C127" s="18" t="s">
        <v>70</v>
      </c>
      <c r="D127" s="16">
        <v>7</v>
      </c>
      <c r="E127" s="17"/>
      <c r="F127" s="17">
        <f t="shared" si="20"/>
        <v>0</v>
      </c>
      <c r="G127" s="17"/>
      <c r="H127" s="17">
        <f t="shared" si="21"/>
        <v>0</v>
      </c>
      <c r="I127" s="17"/>
      <c r="J127" s="17">
        <f t="shared" si="22"/>
        <v>0</v>
      </c>
      <c r="K127" s="17">
        <f t="shared" si="23"/>
        <v>0</v>
      </c>
      <c r="L127" s="17">
        <f t="shared" si="23"/>
        <v>0</v>
      </c>
      <c r="M127" s="18"/>
      <c r="N127" s="2" t="s">
        <v>228</v>
      </c>
      <c r="O127" s="2" t="s">
        <v>52</v>
      </c>
      <c r="P127" s="2" t="s">
        <v>52</v>
      </c>
      <c r="Q127" s="2" t="s">
        <v>217</v>
      </c>
      <c r="R127" s="2" t="s">
        <v>62</v>
      </c>
      <c r="S127" s="2" t="s">
        <v>63</v>
      </c>
      <c r="T127" s="2" t="s">
        <v>63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229</v>
      </c>
      <c r="AV127" s="3">
        <v>68</v>
      </c>
    </row>
    <row r="128" spans="1:48" ht="30" customHeight="1" x14ac:dyDescent="0.3">
      <c r="A128" s="18" t="s">
        <v>230</v>
      </c>
      <c r="B128" s="18" t="s">
        <v>172</v>
      </c>
      <c r="C128" s="18" t="s">
        <v>66</v>
      </c>
      <c r="D128" s="16">
        <v>3</v>
      </c>
      <c r="E128" s="17"/>
      <c r="F128" s="17">
        <f t="shared" si="20"/>
        <v>0</v>
      </c>
      <c r="G128" s="17"/>
      <c r="H128" s="17">
        <f t="shared" si="21"/>
        <v>0</v>
      </c>
      <c r="I128" s="17"/>
      <c r="J128" s="17">
        <f t="shared" si="22"/>
        <v>0</v>
      </c>
      <c r="K128" s="17">
        <f t="shared" si="23"/>
        <v>0</v>
      </c>
      <c r="L128" s="17">
        <f t="shared" si="23"/>
        <v>0</v>
      </c>
      <c r="M128" s="18"/>
      <c r="N128" s="2" t="s">
        <v>231</v>
      </c>
      <c r="O128" s="2" t="s">
        <v>52</v>
      </c>
      <c r="P128" s="2" t="s">
        <v>52</v>
      </c>
      <c r="Q128" s="2" t="s">
        <v>217</v>
      </c>
      <c r="R128" s="2" t="s">
        <v>62</v>
      </c>
      <c r="S128" s="2" t="s">
        <v>63</v>
      </c>
      <c r="T128" s="2" t="s">
        <v>63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232</v>
      </c>
      <c r="AV128" s="3">
        <v>69</v>
      </c>
    </row>
    <row r="129" spans="1:48" ht="30" customHeight="1" x14ac:dyDescent="0.3">
      <c r="A129" s="18" t="s">
        <v>230</v>
      </c>
      <c r="B129" s="18" t="s">
        <v>175</v>
      </c>
      <c r="C129" s="18" t="s">
        <v>66</v>
      </c>
      <c r="D129" s="16">
        <v>4</v>
      </c>
      <c r="E129" s="17"/>
      <c r="F129" s="17">
        <f t="shared" si="20"/>
        <v>0</v>
      </c>
      <c r="G129" s="17"/>
      <c r="H129" s="17">
        <f t="shared" si="21"/>
        <v>0</v>
      </c>
      <c r="I129" s="17"/>
      <c r="J129" s="17">
        <f t="shared" si="22"/>
        <v>0</v>
      </c>
      <c r="K129" s="17">
        <f t="shared" si="23"/>
        <v>0</v>
      </c>
      <c r="L129" s="17">
        <f t="shared" si="23"/>
        <v>0</v>
      </c>
      <c r="M129" s="18"/>
      <c r="N129" s="2" t="s">
        <v>233</v>
      </c>
      <c r="O129" s="2" t="s">
        <v>52</v>
      </c>
      <c r="P129" s="2" t="s">
        <v>52</v>
      </c>
      <c r="Q129" s="2" t="s">
        <v>217</v>
      </c>
      <c r="R129" s="2" t="s">
        <v>62</v>
      </c>
      <c r="S129" s="2" t="s">
        <v>63</v>
      </c>
      <c r="T129" s="2" t="s">
        <v>63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234</v>
      </c>
      <c r="AV129" s="3">
        <v>70</v>
      </c>
    </row>
    <row r="130" spans="1:48" ht="30" customHeight="1" x14ac:dyDescent="0.3">
      <c r="A130" s="18" t="s">
        <v>235</v>
      </c>
      <c r="B130" s="18" t="s">
        <v>172</v>
      </c>
      <c r="C130" s="18" t="s">
        <v>66</v>
      </c>
      <c r="D130" s="16">
        <v>3</v>
      </c>
      <c r="E130" s="17"/>
      <c r="F130" s="17">
        <f t="shared" si="20"/>
        <v>0</v>
      </c>
      <c r="G130" s="17"/>
      <c r="H130" s="17">
        <f t="shared" si="21"/>
        <v>0</v>
      </c>
      <c r="I130" s="17"/>
      <c r="J130" s="17">
        <f t="shared" si="22"/>
        <v>0</v>
      </c>
      <c r="K130" s="17">
        <f t="shared" si="23"/>
        <v>0</v>
      </c>
      <c r="L130" s="17">
        <f t="shared" si="23"/>
        <v>0</v>
      </c>
      <c r="M130" s="18"/>
      <c r="N130" s="2" t="s">
        <v>236</v>
      </c>
      <c r="O130" s="2" t="s">
        <v>52</v>
      </c>
      <c r="P130" s="2" t="s">
        <v>52</v>
      </c>
      <c r="Q130" s="2" t="s">
        <v>217</v>
      </c>
      <c r="R130" s="2" t="s">
        <v>62</v>
      </c>
      <c r="S130" s="2" t="s">
        <v>63</v>
      </c>
      <c r="T130" s="2" t="s">
        <v>63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237</v>
      </c>
      <c r="AV130" s="3">
        <v>71</v>
      </c>
    </row>
    <row r="131" spans="1:48" ht="30" customHeight="1" x14ac:dyDescent="0.3">
      <c r="A131" s="18" t="s">
        <v>235</v>
      </c>
      <c r="B131" s="18" t="s">
        <v>175</v>
      </c>
      <c r="C131" s="18" t="s">
        <v>66</v>
      </c>
      <c r="D131" s="16">
        <v>4</v>
      </c>
      <c r="E131" s="17"/>
      <c r="F131" s="17">
        <f t="shared" si="20"/>
        <v>0</v>
      </c>
      <c r="G131" s="17"/>
      <c r="H131" s="17">
        <f t="shared" si="21"/>
        <v>0</v>
      </c>
      <c r="I131" s="17"/>
      <c r="J131" s="17">
        <f t="shared" si="22"/>
        <v>0</v>
      </c>
      <c r="K131" s="17">
        <f t="shared" si="23"/>
        <v>0</v>
      </c>
      <c r="L131" s="17">
        <f t="shared" si="23"/>
        <v>0</v>
      </c>
      <c r="M131" s="18"/>
      <c r="N131" s="2" t="s">
        <v>238</v>
      </c>
      <c r="O131" s="2" t="s">
        <v>52</v>
      </c>
      <c r="P131" s="2" t="s">
        <v>52</v>
      </c>
      <c r="Q131" s="2" t="s">
        <v>217</v>
      </c>
      <c r="R131" s="2" t="s">
        <v>62</v>
      </c>
      <c r="S131" s="2" t="s">
        <v>63</v>
      </c>
      <c r="T131" s="2" t="s">
        <v>63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239</v>
      </c>
      <c r="AV131" s="3">
        <v>72</v>
      </c>
    </row>
    <row r="132" spans="1:48" ht="30" customHeight="1" x14ac:dyDescent="0.3">
      <c r="A132" s="16"/>
      <c r="B132" s="16"/>
      <c r="C132" s="16"/>
      <c r="D132" s="16"/>
      <c r="E132" s="17"/>
      <c r="F132" s="17"/>
      <c r="G132" s="17"/>
      <c r="H132" s="17"/>
      <c r="I132" s="17"/>
      <c r="J132" s="17"/>
      <c r="K132" s="17"/>
      <c r="L132" s="17"/>
      <c r="M132" s="16"/>
      <c r="Q132" s="1" t="s">
        <v>217</v>
      </c>
    </row>
    <row r="133" spans="1:48" ht="30" customHeight="1" x14ac:dyDescent="0.3">
      <c r="A133" s="16"/>
      <c r="B133" s="16"/>
      <c r="C133" s="16"/>
      <c r="D133" s="16"/>
      <c r="E133" s="17"/>
      <c r="F133" s="17"/>
      <c r="G133" s="17"/>
      <c r="H133" s="17"/>
      <c r="I133" s="17"/>
      <c r="J133" s="17"/>
      <c r="K133" s="17"/>
      <c r="L133" s="17"/>
      <c r="M133" s="16"/>
      <c r="Q133" s="1" t="s">
        <v>217</v>
      </c>
    </row>
    <row r="134" spans="1:48" ht="30" customHeight="1" x14ac:dyDescent="0.3">
      <c r="A134" s="16"/>
      <c r="B134" s="16"/>
      <c r="C134" s="16"/>
      <c r="D134" s="16"/>
      <c r="E134" s="17"/>
      <c r="F134" s="17"/>
      <c r="G134" s="17"/>
      <c r="H134" s="17"/>
      <c r="I134" s="17"/>
      <c r="J134" s="17"/>
      <c r="K134" s="17"/>
      <c r="L134" s="17"/>
      <c r="M134" s="16"/>
      <c r="Q134" s="1" t="s">
        <v>217</v>
      </c>
    </row>
    <row r="135" spans="1:48" ht="30" customHeight="1" x14ac:dyDescent="0.3">
      <c r="A135" s="16"/>
      <c r="B135" s="16"/>
      <c r="C135" s="16"/>
      <c r="D135" s="16"/>
      <c r="E135" s="17"/>
      <c r="F135" s="17"/>
      <c r="G135" s="17"/>
      <c r="H135" s="17"/>
      <c r="I135" s="17"/>
      <c r="J135" s="17"/>
      <c r="K135" s="17"/>
      <c r="L135" s="17"/>
      <c r="M135" s="16"/>
      <c r="Q135" s="1" t="s">
        <v>217</v>
      </c>
    </row>
    <row r="136" spans="1:48" ht="30" customHeight="1" x14ac:dyDescent="0.3">
      <c r="A136" s="16"/>
      <c r="B136" s="16"/>
      <c r="C136" s="16"/>
      <c r="D136" s="16"/>
      <c r="E136" s="17"/>
      <c r="F136" s="17"/>
      <c r="G136" s="17"/>
      <c r="H136" s="17"/>
      <c r="I136" s="17"/>
      <c r="J136" s="17"/>
      <c r="K136" s="17"/>
      <c r="L136" s="17"/>
      <c r="M136" s="16"/>
      <c r="Q136" s="1" t="s">
        <v>217</v>
      </c>
    </row>
    <row r="137" spans="1:48" ht="30" customHeight="1" x14ac:dyDescent="0.3">
      <c r="A137" s="16"/>
      <c r="B137" s="16"/>
      <c r="C137" s="16"/>
      <c r="D137" s="16"/>
      <c r="E137" s="17"/>
      <c r="F137" s="17"/>
      <c r="G137" s="17"/>
      <c r="H137" s="17"/>
      <c r="I137" s="17"/>
      <c r="J137" s="17"/>
      <c r="K137" s="17"/>
      <c r="L137" s="17"/>
      <c r="M137" s="16"/>
      <c r="Q137" s="1" t="s">
        <v>217</v>
      </c>
    </row>
    <row r="138" spans="1:48" ht="30" customHeight="1" x14ac:dyDescent="0.3">
      <c r="A138" s="16"/>
      <c r="B138" s="16"/>
      <c r="C138" s="16"/>
      <c r="D138" s="16"/>
      <c r="E138" s="17"/>
      <c r="F138" s="17"/>
      <c r="G138" s="17"/>
      <c r="H138" s="17"/>
      <c r="I138" s="17"/>
      <c r="J138" s="17"/>
      <c r="K138" s="17"/>
      <c r="L138" s="17"/>
      <c r="M138" s="16"/>
      <c r="Q138" s="1" t="s">
        <v>217</v>
      </c>
    </row>
    <row r="139" spans="1:48" ht="30" customHeight="1" x14ac:dyDescent="0.3">
      <c r="A139" s="16"/>
      <c r="B139" s="16"/>
      <c r="C139" s="16"/>
      <c r="D139" s="16"/>
      <c r="E139" s="17"/>
      <c r="F139" s="17"/>
      <c r="G139" s="17"/>
      <c r="H139" s="17"/>
      <c r="I139" s="17"/>
      <c r="J139" s="17"/>
      <c r="K139" s="17"/>
      <c r="L139" s="17"/>
      <c r="M139" s="16"/>
      <c r="Q139" s="1" t="s">
        <v>217</v>
      </c>
    </row>
    <row r="140" spans="1:48" ht="30" customHeight="1" x14ac:dyDescent="0.3">
      <c r="A140" s="16"/>
      <c r="B140" s="16"/>
      <c r="C140" s="16"/>
      <c r="D140" s="16"/>
      <c r="E140" s="17"/>
      <c r="F140" s="17"/>
      <c r="G140" s="17"/>
      <c r="H140" s="17"/>
      <c r="I140" s="17"/>
      <c r="J140" s="17"/>
      <c r="K140" s="17"/>
      <c r="L140" s="17"/>
      <c r="M140" s="16"/>
      <c r="Q140" s="1" t="s">
        <v>217</v>
      </c>
    </row>
    <row r="141" spans="1:48" ht="30" customHeight="1" x14ac:dyDescent="0.3">
      <c r="A141" s="16"/>
      <c r="B141" s="16"/>
      <c r="C141" s="16"/>
      <c r="D141" s="16"/>
      <c r="E141" s="17"/>
      <c r="F141" s="17"/>
      <c r="G141" s="17"/>
      <c r="H141" s="17"/>
      <c r="I141" s="17"/>
      <c r="J141" s="17"/>
      <c r="K141" s="17"/>
      <c r="L141" s="17"/>
      <c r="M141" s="16"/>
      <c r="Q141" s="1" t="s">
        <v>217</v>
      </c>
    </row>
    <row r="142" spans="1:48" ht="30" customHeight="1" x14ac:dyDescent="0.3">
      <c r="A142" s="16"/>
      <c r="B142" s="16"/>
      <c r="C142" s="16"/>
      <c r="D142" s="16"/>
      <c r="E142" s="17"/>
      <c r="F142" s="17"/>
      <c r="G142" s="17"/>
      <c r="H142" s="17"/>
      <c r="I142" s="17"/>
      <c r="J142" s="17"/>
      <c r="K142" s="17"/>
      <c r="L142" s="17"/>
      <c r="M142" s="16"/>
      <c r="Q142" s="1" t="s">
        <v>217</v>
      </c>
    </row>
    <row r="143" spans="1:48" ht="30" customHeight="1" x14ac:dyDescent="0.3">
      <c r="A143" s="16"/>
      <c r="B143" s="16"/>
      <c r="C143" s="16"/>
      <c r="D143" s="16"/>
      <c r="E143" s="17"/>
      <c r="F143" s="17"/>
      <c r="G143" s="17"/>
      <c r="H143" s="17"/>
      <c r="I143" s="17"/>
      <c r="J143" s="17"/>
      <c r="K143" s="17"/>
      <c r="L143" s="17"/>
      <c r="M143" s="16"/>
      <c r="Q143" s="1" t="s">
        <v>217</v>
      </c>
    </row>
    <row r="144" spans="1:48" ht="30" customHeight="1" x14ac:dyDescent="0.3">
      <c r="A144" s="16"/>
      <c r="B144" s="16"/>
      <c r="C144" s="16"/>
      <c r="D144" s="16"/>
      <c r="E144" s="17"/>
      <c r="F144" s="17"/>
      <c r="G144" s="17"/>
      <c r="H144" s="17"/>
      <c r="I144" s="17"/>
      <c r="J144" s="17"/>
      <c r="K144" s="17"/>
      <c r="L144" s="17"/>
      <c r="M144" s="16"/>
      <c r="Q144" s="1" t="s">
        <v>217</v>
      </c>
    </row>
    <row r="145" spans="1:17" ht="30" customHeight="1" x14ac:dyDescent="0.3">
      <c r="A145" s="16"/>
      <c r="B145" s="16"/>
      <c r="C145" s="16"/>
      <c r="D145" s="16"/>
      <c r="E145" s="17"/>
      <c r="F145" s="17"/>
      <c r="G145" s="17"/>
      <c r="H145" s="17"/>
      <c r="I145" s="17"/>
      <c r="J145" s="17"/>
      <c r="K145" s="17"/>
      <c r="L145" s="17"/>
      <c r="M145" s="16"/>
      <c r="Q145" s="1" t="s">
        <v>217</v>
      </c>
    </row>
    <row r="146" spans="1:17" ht="30" customHeight="1" x14ac:dyDescent="0.3">
      <c r="A146" s="16"/>
      <c r="B146" s="16"/>
      <c r="C146" s="16"/>
      <c r="D146" s="16"/>
      <c r="E146" s="17"/>
      <c r="F146" s="17"/>
      <c r="G146" s="17"/>
      <c r="H146" s="17"/>
      <c r="I146" s="17"/>
      <c r="J146" s="17"/>
      <c r="K146" s="17"/>
      <c r="L146" s="17"/>
      <c r="M146" s="16"/>
      <c r="Q146" s="1" t="s">
        <v>217</v>
      </c>
    </row>
    <row r="147" spans="1:17" ht="30" customHeight="1" x14ac:dyDescent="0.3">
      <c r="A147" s="18" t="s">
        <v>93</v>
      </c>
      <c r="B147" s="16"/>
      <c r="C147" s="16"/>
      <c r="D147" s="16"/>
      <c r="E147" s="17"/>
      <c r="F147" s="17">
        <f>SUMIF(Q125:Q146,"010202",F125:F146)</f>
        <v>0</v>
      </c>
      <c r="G147" s="17"/>
      <c r="H147" s="17">
        <f>SUMIF(Q125:Q146,"010202",H125:H146)</f>
        <v>0</v>
      </c>
      <c r="I147" s="17"/>
      <c r="J147" s="17">
        <f>SUMIF(Q125:Q146,"010202",J125:J146)</f>
        <v>0</v>
      </c>
      <c r="K147" s="17"/>
      <c r="L147" s="17">
        <f>SUMIF(Q125:Q146,"010202",L125:L146)</f>
        <v>0</v>
      </c>
      <c r="M147" s="16"/>
      <c r="N147" t="s">
        <v>94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6" manualBreakCount="6">
    <brk id="27" max="16383" man="1"/>
    <brk id="51" max="16383" man="1"/>
    <brk id="75" max="16383" man="1"/>
    <brk id="99" max="16383" man="1"/>
    <brk id="123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3"/>
  <sheetViews>
    <sheetView workbookViewId="0">
      <selection sqref="A1:X1"/>
    </sheetView>
  </sheetViews>
  <sheetFormatPr defaultRowHeight="16.5" x14ac:dyDescent="0.3"/>
  <sheetData>
    <row r="1" spans="1:7" x14ac:dyDescent="0.3">
      <c r="A1" t="s">
        <v>315</v>
      </c>
    </row>
    <row r="2" spans="1:7" x14ac:dyDescent="0.3">
      <c r="A2" s="1" t="s">
        <v>316</v>
      </c>
      <c r="B2" t="s">
        <v>317</v>
      </c>
      <c r="C2" s="1" t="s">
        <v>318</v>
      </c>
    </row>
    <row r="3" spans="1:7" x14ac:dyDescent="0.3">
      <c r="A3" s="1" t="s">
        <v>319</v>
      </c>
      <c r="B3" t="s">
        <v>320</v>
      </c>
    </row>
    <row r="4" spans="1:7" x14ac:dyDescent="0.3">
      <c r="A4" s="1" t="s">
        <v>321</v>
      </c>
      <c r="B4">
        <v>5</v>
      </c>
    </row>
    <row r="5" spans="1:7" x14ac:dyDescent="0.3">
      <c r="A5" s="1" t="s">
        <v>322</v>
      </c>
      <c r="B5">
        <v>5</v>
      </c>
    </row>
    <row r="6" spans="1:7" x14ac:dyDescent="0.3">
      <c r="A6" s="1" t="s">
        <v>323</v>
      </c>
      <c r="B6" t="s">
        <v>324</v>
      </c>
    </row>
    <row r="7" spans="1:7" x14ac:dyDescent="0.3">
      <c r="A7" s="1" t="s">
        <v>325</v>
      </c>
      <c r="B7" t="s">
        <v>326</v>
      </c>
      <c r="C7">
        <v>1</v>
      </c>
    </row>
    <row r="8" spans="1:7" x14ac:dyDescent="0.3">
      <c r="A8" s="1" t="s">
        <v>327</v>
      </c>
      <c r="B8" t="s">
        <v>326</v>
      </c>
      <c r="C8">
        <v>2</v>
      </c>
    </row>
    <row r="9" spans="1:7" x14ac:dyDescent="0.3">
      <c r="A9" s="1" t="s">
        <v>328</v>
      </c>
      <c r="B9" t="s">
        <v>241</v>
      </c>
      <c r="C9" t="s">
        <v>242</v>
      </c>
      <c r="D9" t="s">
        <v>243</v>
      </c>
      <c r="E9" t="s">
        <v>244</v>
      </c>
      <c r="F9" t="s">
        <v>245</v>
      </c>
      <c r="G9" t="s">
        <v>329</v>
      </c>
    </row>
    <row r="10" spans="1:7" x14ac:dyDescent="0.3">
      <c r="A10" s="1" t="s">
        <v>330</v>
      </c>
      <c r="B10">
        <v>1472</v>
      </c>
      <c r="C10">
        <v>0</v>
      </c>
      <c r="D10">
        <v>0</v>
      </c>
    </row>
    <row r="11" spans="1:7" x14ac:dyDescent="0.3">
      <c r="A11" s="1" t="s">
        <v>331</v>
      </c>
      <c r="B11" t="s">
        <v>332</v>
      </c>
      <c r="C11">
        <v>4</v>
      </c>
    </row>
    <row r="12" spans="1:7" x14ac:dyDescent="0.3">
      <c r="A12" s="1" t="s">
        <v>333</v>
      </c>
      <c r="B12" t="s">
        <v>332</v>
      </c>
      <c r="C12">
        <v>4</v>
      </c>
    </row>
    <row r="13" spans="1:7" x14ac:dyDescent="0.3">
      <c r="A13" s="1" t="s">
        <v>334</v>
      </c>
      <c r="B13" t="s">
        <v>332</v>
      </c>
      <c r="C13">
        <v>3</v>
      </c>
    </row>
    <row r="14" spans="1:7" x14ac:dyDescent="0.3">
      <c r="A14" s="1" t="s">
        <v>335</v>
      </c>
      <c r="B14" t="s">
        <v>332</v>
      </c>
      <c r="C14">
        <v>5</v>
      </c>
    </row>
    <row r="15" spans="1:7" x14ac:dyDescent="0.3">
      <c r="A15" s="1" t="s">
        <v>336</v>
      </c>
      <c r="B15" t="s">
        <v>337</v>
      </c>
      <c r="C15" t="s">
        <v>338</v>
      </c>
      <c r="D15" t="s">
        <v>338</v>
      </c>
      <c r="E15" t="s">
        <v>338</v>
      </c>
      <c r="F15">
        <v>1</v>
      </c>
    </row>
    <row r="16" spans="1:7" x14ac:dyDescent="0.3">
      <c r="A16" s="1" t="s">
        <v>339</v>
      </c>
      <c r="B16">
        <v>1.1100000000000001</v>
      </c>
      <c r="C16">
        <v>1.1200000000000001</v>
      </c>
    </row>
    <row r="17" spans="1:13" x14ac:dyDescent="0.3">
      <c r="A17" s="1" t="s">
        <v>340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341</v>
      </c>
      <c r="B18">
        <v>1.25</v>
      </c>
      <c r="C18">
        <v>1.071</v>
      </c>
    </row>
    <row r="19" spans="1:13" x14ac:dyDescent="0.3">
      <c r="A19" s="1" t="s">
        <v>342</v>
      </c>
    </row>
    <row r="20" spans="1:13" x14ac:dyDescent="0.3">
      <c r="A20" s="1" t="s">
        <v>343</v>
      </c>
      <c r="B20" s="1" t="s">
        <v>326</v>
      </c>
      <c r="C20">
        <v>1</v>
      </c>
    </row>
    <row r="21" spans="1:13" x14ac:dyDescent="0.3">
      <c r="A21" t="s">
        <v>345</v>
      </c>
      <c r="B21" t="s">
        <v>346</v>
      </c>
      <c r="C21" t="s">
        <v>347</v>
      </c>
    </row>
    <row r="22" spans="1:13" x14ac:dyDescent="0.3">
      <c r="A22">
        <v>1</v>
      </c>
      <c r="B22" s="1" t="s">
        <v>348</v>
      </c>
      <c r="C22" s="1" t="s">
        <v>260</v>
      </c>
    </row>
    <row r="23" spans="1:13" x14ac:dyDescent="0.3">
      <c r="A23">
        <v>2</v>
      </c>
      <c r="B23" s="1" t="s">
        <v>349</v>
      </c>
      <c r="C23" s="1" t="s">
        <v>350</v>
      </c>
    </row>
    <row r="24" spans="1:13" x14ac:dyDescent="0.3">
      <c r="A24">
        <v>3</v>
      </c>
      <c r="B24" s="1" t="s">
        <v>351</v>
      </c>
      <c r="C24" s="1" t="s">
        <v>352</v>
      </c>
    </row>
    <row r="25" spans="1:13" x14ac:dyDescent="0.3">
      <c r="A25">
        <v>4</v>
      </c>
      <c r="B25" s="1" t="s">
        <v>353</v>
      </c>
      <c r="C25" s="1" t="s">
        <v>354</v>
      </c>
    </row>
    <row r="26" spans="1:13" x14ac:dyDescent="0.3">
      <c r="A26">
        <v>5</v>
      </c>
      <c r="B26" s="1" t="s">
        <v>355</v>
      </c>
      <c r="C26" s="1" t="s">
        <v>52</v>
      </c>
    </row>
    <row r="27" spans="1:13" x14ac:dyDescent="0.3">
      <c r="A27">
        <v>6</v>
      </c>
      <c r="B27" s="1" t="s">
        <v>355</v>
      </c>
      <c r="C27" s="1" t="s">
        <v>52</v>
      </c>
    </row>
    <row r="28" spans="1:13" x14ac:dyDescent="0.3">
      <c r="A28">
        <v>7</v>
      </c>
      <c r="B28" s="1" t="s">
        <v>355</v>
      </c>
      <c r="C28" s="1" t="s">
        <v>52</v>
      </c>
    </row>
    <row r="29" spans="1:13" x14ac:dyDescent="0.3">
      <c r="A29">
        <v>8</v>
      </c>
      <c r="B29" s="1" t="s">
        <v>355</v>
      </c>
      <c r="C29" s="1" t="s">
        <v>52</v>
      </c>
    </row>
    <row r="30" spans="1:13" x14ac:dyDescent="0.3">
      <c r="A30">
        <v>9</v>
      </c>
      <c r="B30" s="1" t="s">
        <v>355</v>
      </c>
      <c r="C30" s="1" t="s">
        <v>52</v>
      </c>
    </row>
    <row r="43" spans="1:2" x14ac:dyDescent="0.3">
      <c r="A43" t="s">
        <v>344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sqref="A1:X1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MIRAE-ENG</dc:creator>
  <cp:lastModifiedBy>Administrator</cp:lastModifiedBy>
  <dcterms:created xsi:type="dcterms:W3CDTF">2026-08-11T06:11:57Z</dcterms:created>
  <dcterms:modified xsi:type="dcterms:W3CDTF">2026-09-01T00:49:48Z</dcterms:modified>
</cp:coreProperties>
</file>